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omoskaleva\Documents\WW6_0\6 созыв СД\Решения\901-1000\Реш-906\"/>
    </mc:Choice>
  </mc:AlternateContent>
  <bookViews>
    <workbookView xWindow="480" yWindow="60" windowWidth="27795" windowHeight="12090"/>
  </bookViews>
  <sheets>
    <sheet name="2020-2021 (ДЕКАБ)" sheetId="1" r:id="rId1"/>
  </sheets>
  <definedNames>
    <definedName name="_xlnm.Print_Titles" localSheetId="0">'2020-2021 (ДЕКАБ)'!$17:$17</definedName>
    <definedName name="_xlnm.Print_Area" localSheetId="0">'2020-2021 (ДЕКАБ)'!$A$1:$K$93</definedName>
  </definedNames>
  <calcPr calcId="162913"/>
</workbook>
</file>

<file path=xl/calcChain.xml><?xml version="1.0" encoding="utf-8"?>
<calcChain xmlns="http://schemas.openxmlformats.org/spreadsheetml/2006/main">
  <c r="G92" i="1" l="1"/>
  <c r="D92" i="1"/>
  <c r="C92" i="1" s="1"/>
  <c r="G91" i="1"/>
  <c r="D91" i="1"/>
  <c r="C91" i="1" s="1"/>
  <c r="I90" i="1"/>
  <c r="H90" i="1"/>
  <c r="E90" i="1"/>
  <c r="E89" i="1" s="1"/>
  <c r="D90" i="1"/>
  <c r="I89" i="1"/>
  <c r="H89" i="1"/>
  <c r="G88" i="1"/>
  <c r="D88" i="1"/>
  <c r="C88" i="1" s="1"/>
  <c r="H87" i="1"/>
  <c r="G87" i="1"/>
  <c r="D87" i="1"/>
  <c r="C87" i="1" s="1"/>
  <c r="H86" i="1"/>
  <c r="G86" i="1"/>
  <c r="D86" i="1"/>
  <c r="C86" i="1" s="1"/>
  <c r="C84" i="1"/>
  <c r="G83" i="1"/>
  <c r="C83" i="1"/>
  <c r="H82" i="1"/>
  <c r="G82" i="1" s="1"/>
  <c r="D82" i="1"/>
  <c r="C82" i="1" s="1"/>
  <c r="H81" i="1"/>
  <c r="G81" i="1" s="1"/>
  <c r="D81" i="1"/>
  <c r="C81" i="1" s="1"/>
  <c r="C80" i="1"/>
  <c r="D79" i="1"/>
  <c r="C79" i="1" s="1"/>
  <c r="G78" i="1"/>
  <c r="C78" i="1"/>
  <c r="G77" i="1"/>
  <c r="C77" i="1"/>
  <c r="H76" i="1"/>
  <c r="G76" i="1" s="1"/>
  <c r="D76" i="1"/>
  <c r="C76" i="1" s="1"/>
  <c r="C74" i="1"/>
  <c r="I73" i="1"/>
  <c r="G73" i="1" s="1"/>
  <c r="E73" i="1"/>
  <c r="C73" i="1" s="1"/>
  <c r="I72" i="1"/>
  <c r="H72" i="1"/>
  <c r="E72" i="1"/>
  <c r="D72" i="1"/>
  <c r="C72" i="1"/>
  <c r="I71" i="1"/>
  <c r="I69" i="1" s="1"/>
  <c r="H71" i="1"/>
  <c r="H69" i="1" s="1"/>
  <c r="C71" i="1"/>
  <c r="G70" i="1"/>
  <c r="C70" i="1"/>
  <c r="E69" i="1"/>
  <c r="C69" i="1" s="1"/>
  <c r="D69" i="1"/>
  <c r="I68" i="1"/>
  <c r="G68" i="1" s="1"/>
  <c r="E68" i="1"/>
  <c r="D68" i="1"/>
  <c r="I67" i="1"/>
  <c r="G67" i="1" s="1"/>
  <c r="E67" i="1"/>
  <c r="C67" i="1" s="1"/>
  <c r="I66" i="1"/>
  <c r="H66" i="1"/>
  <c r="G66" i="1" s="1"/>
  <c r="E66" i="1"/>
  <c r="C65" i="1"/>
  <c r="C64" i="1"/>
  <c r="C63" i="1"/>
  <c r="D62" i="1"/>
  <c r="C62" i="1"/>
  <c r="G61" i="1"/>
  <c r="C61" i="1"/>
  <c r="D60" i="1"/>
  <c r="C60" i="1"/>
  <c r="G59" i="1"/>
  <c r="C59" i="1"/>
  <c r="H58" i="1"/>
  <c r="D58" i="1"/>
  <c r="D57" i="1" s="1"/>
  <c r="G56" i="1"/>
  <c r="C56" i="1"/>
  <c r="G55" i="1"/>
  <c r="C55" i="1"/>
  <c r="G54" i="1"/>
  <c r="C54" i="1"/>
  <c r="G53" i="1"/>
  <c r="C53" i="1"/>
  <c r="K52" i="1"/>
  <c r="J52" i="1"/>
  <c r="I52" i="1"/>
  <c r="H52" i="1"/>
  <c r="H51" i="1" s="1"/>
  <c r="F52" i="1"/>
  <c r="E52" i="1"/>
  <c r="E51" i="1" s="1"/>
  <c r="D52" i="1"/>
  <c r="K51" i="1"/>
  <c r="J51" i="1"/>
  <c r="I51" i="1"/>
  <c r="F51" i="1"/>
  <c r="D51" i="1"/>
  <c r="C50" i="1"/>
  <c r="C49" i="1"/>
  <c r="D48" i="1"/>
  <c r="G47" i="1"/>
  <c r="H46" i="1"/>
  <c r="G46" i="1" s="1"/>
  <c r="G45" i="1"/>
  <c r="C45" i="1"/>
  <c r="C44" i="1"/>
  <c r="D43" i="1"/>
  <c r="C43" i="1" s="1"/>
  <c r="H42" i="1"/>
  <c r="G42" i="1" s="1"/>
  <c r="G38" i="1" s="1"/>
  <c r="D42" i="1"/>
  <c r="C42" i="1" s="1"/>
  <c r="C41" i="1"/>
  <c r="C40" i="1"/>
  <c r="C39" i="1"/>
  <c r="I38" i="1"/>
  <c r="H38" i="1"/>
  <c r="F38" i="1"/>
  <c r="E38" i="1"/>
  <c r="D38" i="1"/>
  <c r="I37" i="1"/>
  <c r="H37" i="1"/>
  <c r="E37" i="1"/>
  <c r="D37" i="1"/>
  <c r="C37" i="1" s="1"/>
  <c r="I36" i="1"/>
  <c r="H36" i="1"/>
  <c r="E36" i="1"/>
  <c r="D36" i="1"/>
  <c r="I35" i="1"/>
  <c r="H35" i="1"/>
  <c r="G35" i="1"/>
  <c r="E35" i="1"/>
  <c r="D35" i="1"/>
  <c r="E34" i="1"/>
  <c r="D34" i="1"/>
  <c r="C34" i="1" s="1"/>
  <c r="E33" i="1"/>
  <c r="D33" i="1"/>
  <c r="E32" i="1"/>
  <c r="D32" i="1"/>
  <c r="F31" i="1"/>
  <c r="E31" i="1"/>
  <c r="D31" i="1"/>
  <c r="F30" i="1"/>
  <c r="E30" i="1"/>
  <c r="C30" i="1" s="1"/>
  <c r="D30" i="1"/>
  <c r="F29" i="1"/>
  <c r="E29" i="1"/>
  <c r="D29" i="1"/>
  <c r="D22" i="1" s="1"/>
  <c r="D21" i="1" s="1"/>
  <c r="D20" i="1" s="1"/>
  <c r="F28" i="1"/>
  <c r="E28" i="1"/>
  <c r="D28" i="1"/>
  <c r="F27" i="1"/>
  <c r="E27" i="1"/>
  <c r="D27" i="1"/>
  <c r="F26" i="1"/>
  <c r="E26" i="1"/>
  <c r="C26" i="1" s="1"/>
  <c r="D26" i="1"/>
  <c r="C25" i="1"/>
  <c r="C24" i="1"/>
  <c r="C23" i="1"/>
  <c r="J22" i="1"/>
  <c r="J21" i="1" s="1"/>
  <c r="J20" i="1" s="1"/>
  <c r="J18" i="1" s="1"/>
  <c r="H22" i="1"/>
  <c r="H21" i="1" s="1"/>
  <c r="H20" i="1" s="1"/>
  <c r="K18" i="1"/>
  <c r="F22" i="1" l="1"/>
  <c r="F21" i="1" s="1"/>
  <c r="F20" i="1" s="1"/>
  <c r="F18" i="1" s="1"/>
  <c r="C29" i="1"/>
  <c r="C48" i="1"/>
  <c r="G52" i="1"/>
  <c r="E58" i="1"/>
  <c r="E57" i="1" s="1"/>
  <c r="G89" i="1"/>
  <c r="G90" i="1"/>
  <c r="H18" i="1"/>
  <c r="C28" i="1"/>
  <c r="C32" i="1"/>
  <c r="G36" i="1"/>
  <c r="G51" i="1"/>
  <c r="C51" i="1"/>
  <c r="G71" i="1"/>
  <c r="H75" i="1"/>
  <c r="G75" i="1" s="1"/>
  <c r="C27" i="1"/>
  <c r="C22" i="1" s="1"/>
  <c r="C21" i="1" s="1"/>
  <c r="C20" i="1" s="1"/>
  <c r="C31" i="1"/>
  <c r="C33" i="1"/>
  <c r="C35" i="1"/>
  <c r="I22" i="1"/>
  <c r="I21" i="1" s="1"/>
  <c r="I20" i="1" s="1"/>
  <c r="C68" i="1"/>
  <c r="H57" i="1"/>
  <c r="C90" i="1"/>
  <c r="C57" i="1"/>
  <c r="E22" i="1"/>
  <c r="E21" i="1" s="1"/>
  <c r="E20" i="1" s="1"/>
  <c r="E18" i="1" s="1"/>
  <c r="G37" i="1"/>
  <c r="C36" i="1"/>
  <c r="C52" i="1"/>
  <c r="I58" i="1"/>
  <c r="I57" i="1" s="1"/>
  <c r="C66" i="1"/>
  <c r="C58" i="1" s="1"/>
  <c r="G72" i="1"/>
  <c r="D75" i="1"/>
  <c r="C75" i="1" s="1"/>
  <c r="C38" i="1"/>
  <c r="G58" i="1"/>
  <c r="G69" i="1"/>
  <c r="D89" i="1"/>
  <c r="C89" i="1" s="1"/>
  <c r="G22" i="1" l="1"/>
  <c r="G21" i="1" s="1"/>
  <c r="G20" i="1" s="1"/>
  <c r="I18" i="1"/>
  <c r="G18" i="1" s="1"/>
  <c r="D18" i="1"/>
  <c r="C18" i="1" s="1"/>
  <c r="G57" i="1"/>
</calcChain>
</file>

<file path=xl/sharedStrings.xml><?xml version="1.0" encoding="utf-8"?>
<sst xmlns="http://schemas.openxmlformats.org/spreadsheetml/2006/main" count="130" uniqueCount="111">
  <si>
    <t xml:space="preserve">             </t>
  </si>
  <si>
    <t>Приложение 9</t>
  </si>
  <si>
    <t xml:space="preserve">              </t>
  </si>
  <si>
    <t xml:space="preserve">к решению Совета депутатов </t>
  </si>
  <si>
    <t xml:space="preserve">города Новосибирска </t>
  </si>
  <si>
    <t>Приложение  12</t>
  </si>
  <si>
    <t xml:space="preserve">от 24.12.2018  № 722  </t>
  </si>
  <si>
    <t xml:space="preserve">РАСПРЕДЕЛЕНИЕ </t>
  </si>
  <si>
    <t>бюджетных ассигнований на капитальные вложения в объекты муниципальной собственности на 2020 и 2021 годы</t>
  </si>
  <si>
    <t>№     
 п.</t>
  </si>
  <si>
    <t>Перечень объектов</t>
  </si>
  <si>
    <t>Всего, 
тыс. рублей</t>
  </si>
  <si>
    <t>2020 год</t>
  </si>
  <si>
    <t>2021 год</t>
  </si>
  <si>
    <t>В том числе по источникам финансирования, тыс. рублей</t>
  </si>
  <si>
    <t>В том числе по источникам финансирования, 
тыс. рублей</t>
  </si>
  <si>
    <t>бюджет города Новоси-бирска</t>
  </si>
  <si>
    <t>областной бюджет Новосибир-ской области</t>
  </si>
  <si>
    <t xml:space="preserve">федераль-
ный бюджет
</t>
  </si>
  <si>
    <t xml:space="preserve"> ГК "Фонд содействия реформированию ЖКХ"</t>
  </si>
  <si>
    <t>Общий объем бюджетных ассигнований на капитальные вложения в объекты муниципальной собственности</t>
  </si>
  <si>
    <t>1. Бюджетные инвестиции</t>
  </si>
  <si>
    <t>1.1.</t>
  </si>
  <si>
    <t>Департамент строительства и архитектуры мэрии города Новосибирска</t>
  </si>
  <si>
    <t>1.1.1</t>
  </si>
  <si>
    <t>Образование</t>
  </si>
  <si>
    <t>1.1.1.1</t>
  </si>
  <si>
    <t>Дошкольное образование</t>
  </si>
  <si>
    <t>Детский сад-ясли по ул. Кошурникова, 29/2 в Дзержинском районе</t>
  </si>
  <si>
    <t>Детский сад по ул. В. Высоцкого 
в Октябрьском районе</t>
  </si>
  <si>
    <t>Здание детского сада-яслей по 
ул. В. Высоцкого, 36/2 в Октябрьском районе</t>
  </si>
  <si>
    <t>Здание детского сада-яслей по 
ул. Мира, 9а в Кировском районе</t>
  </si>
  <si>
    <t>Детский сад по ул. Спортивной 
в Ленинском районе</t>
  </si>
  <si>
    <t>Здание детского сада-яслей по 
ул. Воинской, 79а в Октябрьском районе</t>
  </si>
  <si>
    <t>Здание детского сада-яслей по 
ул. Тельмана, 3б в Первомайском районе</t>
  </si>
  <si>
    <t>Здание детского сада-яслей по 
ул. Мира, 25а в Кировском районе</t>
  </si>
  <si>
    <t>Здание детского сада-яслей по 
ул. Владимира Заровного, 30 
в Октябрьском районе</t>
  </si>
  <si>
    <t>Детский сад по ул. Заозерной 
в Ленинском районе</t>
  </si>
  <si>
    <t>Здание детского сада-яслей по 
ул. Виктора Уса, 13/1 в Кировском районе</t>
  </si>
  <si>
    <t>Здание детского сада-яслей по 
ул. Виталия Потылицына, 9/2 
в Октябрьском районе</t>
  </si>
  <si>
    <t>Здание детского сада-яслей по 
ул. Авиастроителей, 5а в Дзержинском районе</t>
  </si>
  <si>
    <t>Здание детского сада-яслей по 
ул. 9 Ноября, 49 в Октябрьском районе</t>
  </si>
  <si>
    <t>Здание детского сада-яслей по 
ул. Виктора Шевелева, 29 в Кировском районе</t>
  </si>
  <si>
    <t>1.1.1.2</t>
  </si>
  <si>
    <t>Общее образование</t>
  </si>
  <si>
    <t>Школа по ул. Виктора Шевелева 
в Кировском районе</t>
  </si>
  <si>
    <t>Школа по ул. Тюленина 
в Калининском районе</t>
  </si>
  <si>
    <t>Корпус школы младших классов с бассейном и лабораториями для «Лицея № 130 им. академика 
М. А. Лаврентьева»</t>
  </si>
  <si>
    <t>Школа по ул. Большевистской 
в Октябрьском районе</t>
  </si>
  <si>
    <t>Здание школы с бассейном по 
ул. Тургенева, 84 в Октябрьском районе</t>
  </si>
  <si>
    <t>Школа по проезду Детскому, 10 
в Советском районе</t>
  </si>
  <si>
    <t>Лабораторный корпус школы по 
ул. Киевской, 5 в Ленинском районе (на территории МАОУ Вторая гимназия)</t>
  </si>
  <si>
    <t>1.1.2</t>
  </si>
  <si>
    <t>Социальная политика</t>
  </si>
  <si>
    <t>Здание на территории загородного образовательного оздоровительного центра "Смена"</t>
  </si>
  <si>
    <t>1.1.3</t>
  </si>
  <si>
    <t>Физическая культура</t>
  </si>
  <si>
    <t>Здание зала спортивного крытого универсального с устройством раздевалок по 
ул. Дуси Ковальчук, 266б</t>
  </si>
  <si>
    <t>Здание зала спортивного крытого универсального с устройством раздевалок по ул. Есенина, 49а</t>
  </si>
  <si>
    <t>1.2</t>
  </si>
  <si>
    <t>Управление по жилищным вопросам мэрии города Новосибирска</t>
  </si>
  <si>
    <t>1.2.1</t>
  </si>
  <si>
    <t>Жилищное строительство</t>
  </si>
  <si>
    <t>Строительство (приобретение) жилых помещений для переселения граждан из многоквартирных домов, признанных аварийными и подлежащими сносу до 31.12.2017</t>
  </si>
  <si>
    <t>Изъятие жилых помещений в многоквартирных домах, признанных аварийными и подлежащими сносу до 31.12.2017</t>
  </si>
  <si>
    <t>Строительство (приобретение) жилых помещений для предоставления многодетным малообеспеченным семьям, имеющим пятерых и более несовершеннолетних детей</t>
  </si>
  <si>
    <t>Строительство (приобретение) жилых помещений для предоставления детям-сиротам, детям, оставшимся без попечения родителей, лицам из числа детей-сирот и детей, оставшихся без попечения родителей</t>
  </si>
  <si>
    <t>1.3</t>
  </si>
  <si>
    <t>Департамент транспорта и дорожно-благоустроительного комплекса мэрии города Новосибирска</t>
  </si>
  <si>
    <t>1.3.1</t>
  </si>
  <si>
    <t>Строительство автодорог</t>
  </si>
  <si>
    <t xml:space="preserve">Автомобильная дорога общего пользования по ул. Титова в Ленинском районе (участок от 
ул. Бийской до ул. Дукача. II этап. Участок от ул. Заозерной до 
ул. Порт-Артурской) </t>
  </si>
  <si>
    <t>Автомобильная дорога общего пользования по ул. Мясниковой 
в Калининском районе</t>
  </si>
  <si>
    <t>Автомобильная дорога общего пользования от железнодорожного переезда до земельного участка 
ООО «Дискус-Строй» по ул. Петухова в Кировском районе (1 этап. Участок от железнодорожного переезда до жилого дома № 95 по ул. Петухова)</t>
  </si>
  <si>
    <t>Автомобильная дорога общего пользования по ул. Объединения в Калининском районе (участок от
ул. Окружной до железнодорожного переезда по ул. Объединения)</t>
  </si>
  <si>
    <t>Реконструкция автомобильной дороги общего пользования по Гусинобродскому шоссе в Октябрьском, Дзержинском районах (участок от ул. Волочаевская до городской черты)</t>
  </si>
  <si>
    <t>Реконструкция автомобильной дороги общего пользования по ул. Кедровая в Заельцовском, Калининском районах (участок от Мочищенского шоссе до городской черты)</t>
  </si>
  <si>
    <t>Реконструкция автомобильной дороги общего пользования по ул. 2-я Станционная (участок от дома № 29 до ул. Большая) и по ул. Большая (участок от ул. 2-я Станционная до Колыванского кольца) в Ленинском районе</t>
  </si>
  <si>
    <t>Реконструкция площади Лыщинского с участками автомобильных дорог, примыкающих к площади 
(ул. Немировича-Данченко, 
проспект Карла Маркса, ул. Блюхера, ул. Горская) для обеспечения транспортной доступности к "Многофункциональной ледовой арене" в Кировском, Ленинском районах</t>
  </si>
  <si>
    <t>Пешеходный переход через дамбу Октябрьского моста для обеспечения транспортной доступности к "Многофункциональной ледовой арене" в Кировском, Ленинском районах</t>
  </si>
  <si>
    <t>Реконструкция автомобильной дороги по дамбе Октябрьского моста и автомобильной дороги от площади Лыщинского до пляжа "Наутилус" для обеспечения транспортной доступности к "Многофункциональной ледовой арене" в Кировском, Ленинском районах</t>
  </si>
  <si>
    <t>1.3.2</t>
  </si>
  <si>
    <t>Коммунальное строительство</t>
  </si>
  <si>
    <t>Снегоплавильная станция по 
ул. Широкой в Ленинском районе</t>
  </si>
  <si>
    <t>Комплекс сооружений поверхностного водоотвода с территории, прилегающей к "Многофункциональной ледовой арене" в Кировском, Ленинском районах</t>
  </si>
  <si>
    <t>1.3.3</t>
  </si>
  <si>
    <t>Транспорт</t>
  </si>
  <si>
    <t xml:space="preserve">Станция «Спортивная» Ленинской линии метрополитена </t>
  </si>
  <si>
    <t>Трамвайные пути от станции метро «Золотая Нива» до остановки «Стофато» и от трамвайного кольца на ул. Волочаевской до автовокзала «Восточный» по ул. Гусинобродское шоссе</t>
  </si>
  <si>
    <t>1.4</t>
  </si>
  <si>
    <t xml:space="preserve">Департамент энергетики, жилищного и коммунального хозяйства города </t>
  </si>
  <si>
    <t>1.4.1</t>
  </si>
  <si>
    <t>Мероприятия по улучшению тепло-, водо-, электроснабжения</t>
  </si>
  <si>
    <t>Строительство газовых сетей для обеспечения газификации жилых домов и квартир в многоквартирных домах индивидуального жилищного фонда</t>
  </si>
  <si>
    <t>1.4.2</t>
  </si>
  <si>
    <t>Реконструкция жилищного фонда</t>
  </si>
  <si>
    <t>1.5</t>
  </si>
  <si>
    <t>Департамент по социальной политике мэрии города Новосибирска</t>
  </si>
  <si>
    <t>1.5.1</t>
  </si>
  <si>
    <t>Здание на территории социально-оздоровительного центра «Территория развития»</t>
  </si>
  <si>
    <t>Пристройка к зданию МБУ Центр социальной помощи «Заря»</t>
  </si>
  <si>
    <t>2. Субсидии</t>
  </si>
  <si>
    <t>2.1</t>
  </si>
  <si>
    <t>2.1.1</t>
  </si>
  <si>
    <t>Строительство, реконструкция и модернизация объектов централизованной системы водоснабжения и водоотведения</t>
  </si>
  <si>
    <t>2.2</t>
  </si>
  <si>
    <t>2.2.1</t>
  </si>
  <si>
    <t>Строительство светофорных объектов типа Т.1</t>
  </si>
  <si>
    <t>Строительство светофорных объектов типа Т.7 в районе учебных заведений со знаками 5.19.1(2)</t>
  </si>
  <si>
    <t>_________________</t>
  </si>
  <si>
    <t>от 23.12.2019 № 906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</si>
</sst>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i/>
      <sz val="14"/>
      <color rgb="FFFF0000"/>
      <name val="Times New Roman"/>
      <family val="1"/>
      <charset val="204"/>
    </font>
    <font>
      <sz val="14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3">
    <xf numFmtId="0" fontId="0" fillId="0" borderId="0"/>
    <xf numFmtId="0" fontId="1" fillId="0" borderId="0"/>
    <xf numFmtId="0" fontId="9" fillId="0" borderId="0"/>
  </cellStyleXfs>
  <cellXfs count="47">
    <xf numFmtId="0" fontId="0" fillId="0" borderId="0" xfId="0"/>
    <xf numFmtId="0" fontId="2" fillId="0" borderId="0" xfId="1" applyFont="1" applyFill="1"/>
    <xf numFmtId="0" fontId="3" fillId="0" borderId="0" xfId="1" applyFont="1" applyFill="1" applyAlignment="1">
      <alignment horizontal="left"/>
    </xf>
    <xf numFmtId="0" fontId="3" fillId="0" borderId="0" xfId="1" applyFont="1" applyFill="1"/>
    <xf numFmtId="0" fontId="5" fillId="0" borderId="1" xfId="1" applyFont="1" applyFill="1" applyBorder="1" applyAlignment="1">
      <alignment horizontal="center" vertical="center" wrapText="1"/>
    </xf>
    <xf numFmtId="0" fontId="3" fillId="0" borderId="1" xfId="1" applyFont="1" applyFill="1" applyBorder="1" applyAlignment="1">
      <alignment horizontal="center" vertical="center" wrapText="1"/>
    </xf>
    <xf numFmtId="0" fontId="3" fillId="0" borderId="1" xfId="1" applyFont="1" applyFill="1" applyBorder="1" applyAlignment="1">
      <alignment horizontal="center" vertical="top"/>
    </xf>
    <xf numFmtId="0" fontId="4" fillId="0" borderId="1" xfId="1" applyFont="1" applyFill="1" applyBorder="1" applyAlignment="1">
      <alignment horizontal="left" vertical="top" wrapText="1"/>
    </xf>
    <xf numFmtId="164" fontId="4" fillId="0" borderId="1" xfId="1" applyNumberFormat="1" applyFont="1" applyFill="1" applyBorder="1" applyAlignment="1">
      <alignment vertical="top" wrapText="1"/>
    </xf>
    <xf numFmtId="164" fontId="4" fillId="0" borderId="1" xfId="1" applyNumberFormat="1" applyFont="1" applyFill="1" applyBorder="1" applyAlignment="1">
      <alignment horizontal="right" vertical="top" wrapText="1"/>
    </xf>
    <xf numFmtId="0" fontId="2" fillId="0" borderId="0" xfId="1" applyFont="1" applyFill="1" applyAlignment="1">
      <alignment vertical="top"/>
    </xf>
    <xf numFmtId="0" fontId="2" fillId="0" borderId="1" xfId="1" applyFont="1" applyFill="1" applyBorder="1"/>
    <xf numFmtId="0" fontId="4" fillId="0" borderId="1" xfId="1" applyFont="1" applyFill="1" applyBorder="1" applyAlignment="1">
      <alignment horizontal="center" vertical="top" wrapText="1"/>
    </xf>
    <xf numFmtId="49" fontId="3" fillId="0" borderId="1" xfId="1" applyNumberFormat="1" applyFont="1" applyFill="1" applyBorder="1" applyAlignment="1">
      <alignment horizontal="center" vertical="center" wrapText="1"/>
    </xf>
    <xf numFmtId="0" fontId="3" fillId="0" borderId="1" xfId="1" applyFont="1" applyFill="1" applyBorder="1" applyAlignment="1">
      <alignment horizontal="justify" vertical="top" wrapText="1"/>
    </xf>
    <xf numFmtId="164" fontId="3" fillId="0" borderId="1" xfId="1" applyNumberFormat="1" applyFont="1" applyFill="1" applyBorder="1" applyAlignment="1">
      <alignment vertical="top" wrapText="1"/>
    </xf>
    <xf numFmtId="0" fontId="3" fillId="0" borderId="1" xfId="1" applyFont="1" applyFill="1" applyBorder="1" applyAlignment="1">
      <alignment horizontal="left" vertical="top" wrapText="1"/>
    </xf>
    <xf numFmtId="0" fontId="6" fillId="0" borderId="1" xfId="1" applyFont="1" applyFill="1" applyBorder="1"/>
    <xf numFmtId="0" fontId="3" fillId="0" borderId="1" xfId="1" applyFont="1" applyFill="1" applyBorder="1" applyAlignment="1">
      <alignment horizontal="center" vertical="top" wrapText="1"/>
    </xf>
    <xf numFmtId="164" fontId="3" fillId="0" borderId="1" xfId="1" applyNumberFormat="1" applyFont="1" applyFill="1" applyBorder="1" applyAlignment="1">
      <alignment horizontal="right" vertical="top" wrapText="1"/>
    </xf>
    <xf numFmtId="164" fontId="3" fillId="0" borderId="1" xfId="1" applyNumberFormat="1" applyFont="1" applyFill="1" applyBorder="1" applyAlignment="1">
      <alignment horizontal="right" vertical="center" wrapText="1"/>
    </xf>
    <xf numFmtId="164" fontId="3" fillId="0" borderId="1" xfId="1" applyNumberFormat="1" applyFont="1" applyFill="1" applyBorder="1" applyAlignment="1">
      <alignment vertical="center" wrapText="1"/>
    </xf>
    <xf numFmtId="0" fontId="3" fillId="0" borderId="1" xfId="1" applyFont="1" applyFill="1" applyBorder="1" applyAlignment="1">
      <alignment vertical="center" wrapText="1"/>
    </xf>
    <xf numFmtId="0" fontId="3" fillId="0" borderId="2" xfId="1" applyFont="1" applyFill="1" applyBorder="1" applyAlignment="1">
      <alignment horizontal="center" vertical="center" wrapText="1"/>
    </xf>
    <xf numFmtId="49" fontId="4" fillId="0" borderId="1" xfId="1" applyNumberFormat="1" applyFont="1" applyFill="1" applyBorder="1" applyAlignment="1">
      <alignment horizontal="center" vertical="top" wrapText="1"/>
    </xf>
    <xf numFmtId="49" fontId="3" fillId="0" borderId="1" xfId="1" applyNumberFormat="1" applyFont="1" applyFill="1" applyBorder="1" applyAlignment="1">
      <alignment horizontal="center" vertical="top" wrapText="1"/>
    </xf>
    <xf numFmtId="0" fontId="2" fillId="0" borderId="1" xfId="1" applyFont="1" applyFill="1" applyBorder="1" applyAlignment="1">
      <alignment vertical="top"/>
    </xf>
    <xf numFmtId="0" fontId="3" fillId="0" borderId="1" xfId="1" applyFont="1" applyFill="1" applyBorder="1" applyAlignment="1">
      <alignment vertical="top" wrapText="1"/>
    </xf>
    <xf numFmtId="164" fontId="7" fillId="0" borderId="1" xfId="1" applyNumberFormat="1" applyFont="1" applyFill="1" applyBorder="1" applyAlignment="1">
      <alignment horizontal="right" vertical="top" wrapText="1"/>
    </xf>
    <xf numFmtId="0" fontId="8" fillId="0" borderId="1" xfId="1" applyFont="1" applyFill="1" applyBorder="1" applyAlignment="1">
      <alignment vertical="top" wrapText="1"/>
    </xf>
    <xf numFmtId="0" fontId="3" fillId="0" borderId="1" xfId="1" applyFont="1" applyFill="1" applyBorder="1" applyAlignment="1">
      <alignment horizontal="left" vertical="center" wrapText="1"/>
    </xf>
    <xf numFmtId="49" fontId="3" fillId="0" borderId="1" xfId="1" applyNumberFormat="1" applyFont="1" applyFill="1" applyBorder="1" applyAlignment="1">
      <alignment horizontal="left" vertical="top" wrapText="1"/>
    </xf>
    <xf numFmtId="0" fontId="3" fillId="0" borderId="1" xfId="1" applyFont="1" applyFill="1" applyBorder="1"/>
    <xf numFmtId="0" fontId="4" fillId="0" borderId="1" xfId="1" applyFont="1" applyFill="1" applyBorder="1" applyAlignment="1">
      <alignment horizontal="center" vertical="top" wrapText="1"/>
    </xf>
    <xf numFmtId="0" fontId="4" fillId="0" borderId="0" xfId="1" applyFont="1" applyFill="1" applyAlignment="1">
      <alignment horizontal="center"/>
    </xf>
    <xf numFmtId="0" fontId="5" fillId="0" borderId="1" xfId="1" applyFont="1" applyFill="1" applyBorder="1" applyAlignment="1">
      <alignment horizontal="center" vertical="center" wrapText="1"/>
    </xf>
    <xf numFmtId="0" fontId="5" fillId="0" borderId="2" xfId="1" applyFont="1" applyFill="1" applyBorder="1" applyAlignment="1">
      <alignment horizontal="center" vertical="center" wrapText="1"/>
    </xf>
    <xf numFmtId="0" fontId="5" fillId="0" borderId="6" xfId="1" applyFont="1" applyFill="1" applyBorder="1" applyAlignment="1">
      <alignment horizontal="center" vertical="center" wrapText="1"/>
    </xf>
    <xf numFmtId="0" fontId="5" fillId="0" borderId="7" xfId="1" applyFont="1" applyFill="1" applyBorder="1" applyAlignment="1">
      <alignment horizontal="center" vertical="center" wrapText="1"/>
    </xf>
    <xf numFmtId="0" fontId="5" fillId="0" borderId="1" xfId="1" applyFont="1" applyFill="1" applyBorder="1" applyAlignment="1">
      <alignment horizontal="center"/>
    </xf>
    <xf numFmtId="0" fontId="5" fillId="0" borderId="3" xfId="1" applyFont="1" applyFill="1" applyBorder="1" applyAlignment="1">
      <alignment horizontal="center"/>
    </xf>
    <xf numFmtId="0" fontId="5" fillId="0" borderId="4" xfId="1" applyFont="1" applyFill="1" applyBorder="1" applyAlignment="1">
      <alignment horizontal="center"/>
    </xf>
    <xf numFmtId="0" fontId="5" fillId="0" borderId="5" xfId="1" applyFont="1" applyFill="1" applyBorder="1" applyAlignment="1">
      <alignment horizontal="center"/>
    </xf>
    <xf numFmtId="0" fontId="5" fillId="0" borderId="3" xfId="1" applyFont="1" applyFill="1" applyBorder="1" applyAlignment="1">
      <alignment horizontal="center" vertical="center" wrapText="1"/>
    </xf>
    <xf numFmtId="0" fontId="5" fillId="0" borderId="4" xfId="1" applyFont="1" applyFill="1" applyBorder="1" applyAlignment="1">
      <alignment horizontal="center" vertical="center" wrapText="1"/>
    </xf>
    <xf numFmtId="0" fontId="5" fillId="0" borderId="5" xfId="1" applyFont="1" applyFill="1" applyBorder="1" applyAlignment="1">
      <alignment horizontal="center" vertical="center" wrapText="1"/>
    </xf>
    <xf numFmtId="0" fontId="2" fillId="0" borderId="8" xfId="1" applyFont="1" applyFill="1" applyBorder="1" applyAlignment="1">
      <alignment horizontal="center"/>
    </xf>
  </cellXfs>
  <cellStyles count="3">
    <cellStyle name="Обычный" xfId="0" builtinId="0"/>
    <cellStyle name="Обычный 2" xfId="2"/>
    <cellStyle name="Обычный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Relationship Id="rId9" Type="http://schemas.openxmlformats.org/officeDocument/2006/relationships/customXml" Target="../customXml/item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93"/>
  <sheetViews>
    <sheetView tabSelected="1" view="pageBreakPreview" zoomScale="110" zoomScaleNormal="100" zoomScaleSheetLayoutView="110" workbookViewId="0">
      <selection activeCell="C6" sqref="C6"/>
    </sheetView>
  </sheetViews>
  <sheetFormatPr defaultRowHeight="15.75" x14ac:dyDescent="0.25"/>
  <cols>
    <col min="1" max="1" width="9" style="1" customWidth="1"/>
    <col min="2" max="2" width="42.7109375" style="1" customWidth="1"/>
    <col min="3" max="11" width="14.7109375" style="1" customWidth="1"/>
    <col min="12" max="16384" width="9.140625" style="1"/>
  </cols>
  <sheetData>
    <row r="1" spans="1:11" ht="18.75" x14ac:dyDescent="0.3">
      <c r="E1" s="2"/>
      <c r="H1" s="2" t="s">
        <v>0</v>
      </c>
      <c r="I1" s="3" t="s">
        <v>1</v>
      </c>
    </row>
    <row r="2" spans="1:11" ht="18.75" x14ac:dyDescent="0.3">
      <c r="E2" s="2"/>
      <c r="H2" s="2" t="s">
        <v>2</v>
      </c>
      <c r="I2" s="3" t="s">
        <v>3</v>
      </c>
    </row>
    <row r="3" spans="1:11" ht="18.75" x14ac:dyDescent="0.3">
      <c r="E3" s="2"/>
      <c r="H3" s="2" t="s">
        <v>2</v>
      </c>
      <c r="I3" s="3" t="s">
        <v>4</v>
      </c>
    </row>
    <row r="4" spans="1:11" ht="18.75" x14ac:dyDescent="0.3">
      <c r="E4" s="2"/>
      <c r="H4" s="2" t="s">
        <v>2</v>
      </c>
      <c r="I4" s="3" t="s">
        <v>110</v>
      </c>
    </row>
    <row r="5" spans="1:11" ht="18.75" x14ac:dyDescent="0.3">
      <c r="H5" s="3"/>
      <c r="I5" s="3"/>
    </row>
    <row r="6" spans="1:11" ht="18.75" x14ac:dyDescent="0.3">
      <c r="E6" s="2"/>
      <c r="H6" s="2" t="s">
        <v>2</v>
      </c>
      <c r="I6" s="3" t="s">
        <v>5</v>
      </c>
    </row>
    <row r="7" spans="1:11" ht="18.75" x14ac:dyDescent="0.3">
      <c r="E7" s="2"/>
      <c r="H7" s="2" t="s">
        <v>2</v>
      </c>
      <c r="I7" s="3" t="s">
        <v>3</v>
      </c>
    </row>
    <row r="8" spans="1:11" ht="18.75" x14ac:dyDescent="0.3">
      <c r="E8" s="2"/>
      <c r="H8" s="2" t="s">
        <v>2</v>
      </c>
      <c r="I8" s="3" t="s">
        <v>4</v>
      </c>
    </row>
    <row r="9" spans="1:11" ht="18.75" x14ac:dyDescent="0.3">
      <c r="E9" s="2"/>
      <c r="H9" s="2" t="s">
        <v>2</v>
      </c>
      <c r="I9" s="3" t="s">
        <v>6</v>
      </c>
    </row>
    <row r="10" spans="1:11" ht="18.75" x14ac:dyDescent="0.3">
      <c r="E10" s="2"/>
      <c r="I10" s="2"/>
    </row>
    <row r="11" spans="1:11" ht="18.75" x14ac:dyDescent="0.3">
      <c r="A11" s="34" t="s">
        <v>7</v>
      </c>
      <c r="B11" s="34"/>
      <c r="C11" s="34"/>
      <c r="D11" s="34"/>
      <c r="E11" s="34"/>
      <c r="F11" s="34"/>
      <c r="G11" s="34"/>
      <c r="H11" s="34"/>
      <c r="I11" s="34"/>
      <c r="J11" s="34"/>
    </row>
    <row r="12" spans="1:11" ht="18.75" x14ac:dyDescent="0.3">
      <c r="A12" s="34" t="s">
        <v>8</v>
      </c>
      <c r="B12" s="34"/>
      <c r="C12" s="34"/>
      <c r="D12" s="34"/>
      <c r="E12" s="34"/>
      <c r="F12" s="34"/>
      <c r="G12" s="34"/>
      <c r="H12" s="34"/>
      <c r="I12" s="34"/>
      <c r="J12" s="34"/>
    </row>
    <row r="13" spans="1:11" ht="18.75" x14ac:dyDescent="0.3">
      <c r="A13" s="3"/>
      <c r="B13" s="3"/>
      <c r="C13" s="3"/>
      <c r="D13" s="3"/>
      <c r="E13" s="3"/>
      <c r="F13" s="3"/>
      <c r="G13" s="3"/>
      <c r="H13" s="3"/>
      <c r="I13" s="3"/>
      <c r="J13" s="3"/>
    </row>
    <row r="14" spans="1:11" x14ac:dyDescent="0.25">
      <c r="A14" s="35" t="s">
        <v>9</v>
      </c>
      <c r="B14" s="35" t="s">
        <v>10</v>
      </c>
      <c r="C14" s="36" t="s">
        <v>11</v>
      </c>
      <c r="D14" s="39" t="s">
        <v>12</v>
      </c>
      <c r="E14" s="39"/>
      <c r="F14" s="39"/>
      <c r="G14" s="36" t="s">
        <v>11</v>
      </c>
      <c r="H14" s="40" t="s">
        <v>13</v>
      </c>
      <c r="I14" s="41"/>
      <c r="J14" s="41"/>
      <c r="K14" s="42"/>
    </row>
    <row r="15" spans="1:11" ht="39" customHeight="1" x14ac:dyDescent="0.25">
      <c r="A15" s="35"/>
      <c r="B15" s="35"/>
      <c r="C15" s="37"/>
      <c r="D15" s="35" t="s">
        <v>14</v>
      </c>
      <c r="E15" s="35"/>
      <c r="F15" s="35"/>
      <c r="G15" s="37"/>
      <c r="H15" s="43" t="s">
        <v>15</v>
      </c>
      <c r="I15" s="44"/>
      <c r="J15" s="44"/>
      <c r="K15" s="45"/>
    </row>
    <row r="16" spans="1:11" ht="74.25" customHeight="1" x14ac:dyDescent="0.25">
      <c r="A16" s="35"/>
      <c r="B16" s="35"/>
      <c r="C16" s="38"/>
      <c r="D16" s="4" t="s">
        <v>16</v>
      </c>
      <c r="E16" s="4" t="s">
        <v>17</v>
      </c>
      <c r="F16" s="4" t="s">
        <v>18</v>
      </c>
      <c r="G16" s="38"/>
      <c r="H16" s="4" t="s">
        <v>16</v>
      </c>
      <c r="I16" s="4" t="s">
        <v>17</v>
      </c>
      <c r="J16" s="4" t="s">
        <v>18</v>
      </c>
      <c r="K16" s="4" t="s">
        <v>19</v>
      </c>
    </row>
    <row r="17" spans="1:11" ht="18.75" x14ac:dyDescent="0.25">
      <c r="A17" s="5">
        <v>1</v>
      </c>
      <c r="B17" s="5">
        <v>2</v>
      </c>
      <c r="C17" s="5">
        <v>3</v>
      </c>
      <c r="D17" s="5">
        <v>4</v>
      </c>
      <c r="E17" s="5">
        <v>5</v>
      </c>
      <c r="F17" s="5">
        <v>6</v>
      </c>
      <c r="G17" s="5">
        <v>7</v>
      </c>
      <c r="H17" s="5">
        <v>8</v>
      </c>
      <c r="I17" s="5">
        <v>9</v>
      </c>
      <c r="J17" s="5">
        <v>10</v>
      </c>
      <c r="K17" s="5">
        <v>11</v>
      </c>
    </row>
    <row r="18" spans="1:11" s="10" customFormat="1" ht="75" x14ac:dyDescent="0.25">
      <c r="A18" s="6"/>
      <c r="B18" s="7" t="s">
        <v>20</v>
      </c>
      <c r="C18" s="8">
        <f>D18+E18+F18</f>
        <v>6412589.9000000004</v>
      </c>
      <c r="D18" s="9">
        <f>D20+D51+D57+D75+D81+D86+D89</f>
        <v>968323.8</v>
      </c>
      <c r="E18" s="9">
        <f>E20+E51+E57+E75+E81+E86+E89</f>
        <v>4410636.4000000004</v>
      </c>
      <c r="F18" s="9">
        <f>F20+F51+F57+F75+F81+F86+F89</f>
        <v>1033629.7</v>
      </c>
      <c r="G18" s="8">
        <f>H18+I18+J18+K18</f>
        <v>4847918.3999999994</v>
      </c>
      <c r="H18" s="9">
        <f>H20+H51+H57+H75+H81+H86+H89</f>
        <v>510520.6</v>
      </c>
      <c r="I18" s="9">
        <f>I20+I51+I57+I75+I81+I86+I89</f>
        <v>4041052.2</v>
      </c>
      <c r="J18" s="9">
        <f>J20+J51+J57+J75+J81+J86+J89</f>
        <v>264377</v>
      </c>
      <c r="K18" s="9">
        <f>K20+K51+K57+K75+K81+K86+K89</f>
        <v>31968.6</v>
      </c>
    </row>
    <row r="19" spans="1:11" ht="19.5" customHeight="1" x14ac:dyDescent="0.25">
      <c r="A19" s="33" t="s">
        <v>21</v>
      </c>
      <c r="B19" s="33"/>
      <c r="C19" s="33"/>
      <c r="D19" s="33"/>
      <c r="E19" s="33"/>
      <c r="F19" s="33"/>
      <c r="G19" s="33"/>
      <c r="H19" s="33"/>
      <c r="I19" s="33"/>
      <c r="J19" s="33"/>
      <c r="K19" s="11"/>
    </row>
    <row r="20" spans="1:11" s="10" customFormat="1" ht="56.25" x14ac:dyDescent="0.25">
      <c r="A20" s="12" t="s">
        <v>22</v>
      </c>
      <c r="B20" s="7" t="s">
        <v>23</v>
      </c>
      <c r="C20" s="8">
        <f t="shared" ref="C20:J20" si="0">C21+C46+C48</f>
        <v>2287939.2000000002</v>
      </c>
      <c r="D20" s="8">
        <f t="shared" si="0"/>
        <v>252063.8</v>
      </c>
      <c r="E20" s="8">
        <f t="shared" si="0"/>
        <v>1061817.4000000001</v>
      </c>
      <c r="F20" s="8">
        <f t="shared" si="0"/>
        <v>974058</v>
      </c>
      <c r="G20" s="8">
        <f t="shared" si="0"/>
        <v>450046.89999999997</v>
      </c>
      <c r="H20" s="8">
        <f t="shared" si="0"/>
        <v>29410.6</v>
      </c>
      <c r="I20" s="8">
        <f t="shared" si="0"/>
        <v>207578.3</v>
      </c>
      <c r="J20" s="8">
        <f t="shared" si="0"/>
        <v>213058</v>
      </c>
      <c r="K20" s="8"/>
    </row>
    <row r="21" spans="1:11" ht="18.75" x14ac:dyDescent="0.25">
      <c r="A21" s="13" t="s">
        <v>24</v>
      </c>
      <c r="B21" s="14" t="s">
        <v>25</v>
      </c>
      <c r="C21" s="15">
        <f t="shared" ref="C21:J21" si="1">C22+C38</f>
        <v>2281939.2000000002</v>
      </c>
      <c r="D21" s="15">
        <f t="shared" si="1"/>
        <v>246063.8</v>
      </c>
      <c r="E21" s="15">
        <f t="shared" si="1"/>
        <v>1061817.4000000001</v>
      </c>
      <c r="F21" s="15">
        <f t="shared" si="1"/>
        <v>974058</v>
      </c>
      <c r="G21" s="15">
        <f t="shared" si="1"/>
        <v>448046.89999999997</v>
      </c>
      <c r="H21" s="15">
        <f t="shared" si="1"/>
        <v>27410.6</v>
      </c>
      <c r="I21" s="15">
        <f t="shared" si="1"/>
        <v>207578.3</v>
      </c>
      <c r="J21" s="15">
        <f t="shared" si="1"/>
        <v>213058</v>
      </c>
      <c r="K21" s="11"/>
    </row>
    <row r="22" spans="1:11" ht="18.75" x14ac:dyDescent="0.3">
      <c r="A22" s="5" t="s">
        <v>26</v>
      </c>
      <c r="B22" s="16" t="s">
        <v>27</v>
      </c>
      <c r="C22" s="15">
        <f t="shared" ref="C22:J22" si="2">C24+C25+C23+C26+C27+C28+C29+C30+C31+C32+C33+C34+C35+C36+C37</f>
        <v>1371467.7</v>
      </c>
      <c r="D22" s="15">
        <f t="shared" si="2"/>
        <v>80727.700000000012</v>
      </c>
      <c r="E22" s="15">
        <f t="shared" si="2"/>
        <v>663357.70000000019</v>
      </c>
      <c r="F22" s="15">
        <f t="shared" si="2"/>
        <v>627382.30000000005</v>
      </c>
      <c r="G22" s="15">
        <f t="shared" si="2"/>
        <v>330021.59999999998</v>
      </c>
      <c r="H22" s="15">
        <f t="shared" si="2"/>
        <v>7165.6</v>
      </c>
      <c r="I22" s="15">
        <f t="shared" si="2"/>
        <v>109798</v>
      </c>
      <c r="J22" s="15">
        <f t="shared" si="2"/>
        <v>213058</v>
      </c>
      <c r="K22" s="17"/>
    </row>
    <row r="23" spans="1:11" ht="42.75" customHeight="1" x14ac:dyDescent="0.3">
      <c r="A23" s="5"/>
      <c r="B23" s="16" t="s">
        <v>28</v>
      </c>
      <c r="C23" s="15">
        <f>D23+E23+F23</f>
        <v>1300</v>
      </c>
      <c r="D23" s="15">
        <v>1300</v>
      </c>
      <c r="E23" s="15"/>
      <c r="F23" s="15"/>
      <c r="G23" s="15"/>
      <c r="H23" s="15"/>
      <c r="I23" s="15"/>
      <c r="J23" s="15"/>
      <c r="K23" s="17"/>
    </row>
    <row r="24" spans="1:11" ht="37.5" x14ac:dyDescent="0.3">
      <c r="A24" s="5"/>
      <c r="B24" s="16" t="s">
        <v>29</v>
      </c>
      <c r="C24" s="15">
        <f t="shared" ref="C24:C37" si="3">D24+E24+F24</f>
        <v>10000</v>
      </c>
      <c r="D24" s="15">
        <v>10000</v>
      </c>
      <c r="E24" s="15"/>
      <c r="F24" s="15"/>
      <c r="G24" s="15"/>
      <c r="H24" s="15"/>
      <c r="I24" s="15"/>
      <c r="J24" s="15"/>
      <c r="K24" s="17"/>
    </row>
    <row r="25" spans="1:11" ht="56.25" x14ac:dyDescent="0.3">
      <c r="A25" s="5"/>
      <c r="B25" s="16" t="s">
        <v>30</v>
      </c>
      <c r="C25" s="15">
        <f t="shared" si="3"/>
        <v>10000</v>
      </c>
      <c r="D25" s="15">
        <v>10000</v>
      </c>
      <c r="E25" s="15"/>
      <c r="F25" s="15"/>
      <c r="G25" s="15"/>
      <c r="H25" s="15"/>
      <c r="I25" s="15"/>
      <c r="J25" s="15"/>
      <c r="K25" s="17"/>
    </row>
    <row r="26" spans="1:11" ht="37.5" x14ac:dyDescent="0.25">
      <c r="A26" s="18"/>
      <c r="B26" s="16" t="s">
        <v>31</v>
      </c>
      <c r="C26" s="15">
        <f t="shared" si="3"/>
        <v>85861.7</v>
      </c>
      <c r="D26" s="19">
        <f>406.9+728.1</f>
        <v>1135</v>
      </c>
      <c r="E26" s="19">
        <f>634.7+68858.7</f>
        <v>69493.399999999994</v>
      </c>
      <c r="F26" s="19">
        <f>15233.3</f>
        <v>15233.3</v>
      </c>
      <c r="G26" s="15"/>
      <c r="H26" s="19"/>
      <c r="I26" s="19"/>
      <c r="J26" s="19"/>
      <c r="K26" s="11"/>
    </row>
    <row r="27" spans="1:11" ht="37.5" x14ac:dyDescent="0.25">
      <c r="A27" s="18"/>
      <c r="B27" s="16" t="s">
        <v>32</v>
      </c>
      <c r="C27" s="15">
        <f t="shared" si="3"/>
        <v>136810.79999999999</v>
      </c>
      <c r="D27" s="19">
        <f>1371.9+928.1</f>
        <v>2300</v>
      </c>
      <c r="E27" s="19">
        <f>2140.1+81008.9</f>
        <v>83149</v>
      </c>
      <c r="F27" s="19">
        <f>51361.8</f>
        <v>51361.8</v>
      </c>
      <c r="G27" s="15"/>
      <c r="H27" s="19"/>
      <c r="I27" s="19"/>
      <c r="J27" s="19"/>
      <c r="K27" s="11"/>
    </row>
    <row r="28" spans="1:11" ht="56.25" x14ac:dyDescent="0.25">
      <c r="A28" s="18"/>
      <c r="B28" s="16" t="s">
        <v>33</v>
      </c>
      <c r="C28" s="15">
        <f t="shared" si="3"/>
        <v>118743.79999999999</v>
      </c>
      <c r="D28" s="19">
        <f>544.5+1012.8</f>
        <v>1557.3</v>
      </c>
      <c r="E28" s="19">
        <f>849.4+95951.7</f>
        <v>96801.099999999991</v>
      </c>
      <c r="F28" s="19">
        <f>20385.4</f>
        <v>20385.400000000001</v>
      </c>
      <c r="G28" s="15"/>
      <c r="H28" s="19"/>
      <c r="I28" s="19"/>
      <c r="J28" s="19"/>
      <c r="K28" s="11"/>
    </row>
    <row r="29" spans="1:11" ht="56.25" x14ac:dyDescent="0.25">
      <c r="A29" s="18"/>
      <c r="B29" s="16" t="s">
        <v>34</v>
      </c>
      <c r="C29" s="15">
        <f t="shared" si="3"/>
        <v>127346.4</v>
      </c>
      <c r="D29" s="19">
        <f>491.5+1030.6+8529</f>
        <v>10051.1</v>
      </c>
      <c r="E29" s="19">
        <f>766.7+98127.9</f>
        <v>98894.599999999991</v>
      </c>
      <c r="F29" s="19">
        <f>18400.7</f>
        <v>18400.7</v>
      </c>
      <c r="G29" s="15"/>
      <c r="H29" s="19"/>
      <c r="I29" s="19"/>
      <c r="J29" s="19"/>
      <c r="K29" s="11"/>
    </row>
    <row r="30" spans="1:11" ht="37.5" x14ac:dyDescent="0.25">
      <c r="A30" s="18"/>
      <c r="B30" s="16" t="s">
        <v>35</v>
      </c>
      <c r="C30" s="15">
        <f t="shared" si="3"/>
        <v>59513.9</v>
      </c>
      <c r="D30" s="19">
        <f>256.6+512.9</f>
        <v>769.5</v>
      </c>
      <c r="E30" s="19">
        <f>400.3+48736</f>
        <v>49136.3</v>
      </c>
      <c r="F30" s="19">
        <f>9608.1</f>
        <v>9608.1</v>
      </c>
      <c r="G30" s="15"/>
      <c r="H30" s="19"/>
      <c r="I30" s="19"/>
      <c r="J30" s="19"/>
      <c r="K30" s="11"/>
    </row>
    <row r="31" spans="1:11" ht="56.25" x14ac:dyDescent="0.25">
      <c r="A31" s="18"/>
      <c r="B31" s="16" t="s">
        <v>36</v>
      </c>
      <c r="C31" s="15">
        <f>D31+E31+F31</f>
        <v>62397.5</v>
      </c>
      <c r="D31" s="19">
        <f>769.5+2883.6</f>
        <v>3653.1</v>
      </c>
      <c r="E31" s="19">
        <f>49136.3</f>
        <v>49136.3</v>
      </c>
      <c r="F31" s="19">
        <f>9608.1</f>
        <v>9608.1</v>
      </c>
      <c r="G31" s="15"/>
      <c r="H31" s="19"/>
      <c r="I31" s="19"/>
      <c r="J31" s="19"/>
      <c r="K31" s="11"/>
    </row>
    <row r="32" spans="1:11" ht="39" customHeight="1" x14ac:dyDescent="0.25">
      <c r="A32" s="18"/>
      <c r="B32" s="16" t="s">
        <v>37</v>
      </c>
      <c r="C32" s="15">
        <f t="shared" si="3"/>
        <v>191474</v>
      </c>
      <c r="D32" s="19">
        <f>3699.2+728.1</f>
        <v>4427.3</v>
      </c>
      <c r="E32" s="19">
        <f>5770.7+42780.2</f>
        <v>48550.899999999994</v>
      </c>
      <c r="F32" s="19">
        <v>138495.79999999999</v>
      </c>
      <c r="G32" s="15"/>
      <c r="H32" s="19"/>
      <c r="I32" s="19"/>
      <c r="J32" s="19"/>
      <c r="K32" s="11"/>
    </row>
    <row r="33" spans="1:11" ht="56.25" x14ac:dyDescent="0.25">
      <c r="A33" s="18"/>
      <c r="B33" s="16" t="s">
        <v>38</v>
      </c>
      <c r="C33" s="15">
        <f t="shared" si="3"/>
        <v>75156.600000000006</v>
      </c>
      <c r="D33" s="19">
        <f>139.8+706.7</f>
        <v>846.5</v>
      </c>
      <c r="E33" s="19">
        <f>218.1+68858.7</f>
        <v>69076.800000000003</v>
      </c>
      <c r="F33" s="19">
        <v>5233.3</v>
      </c>
      <c r="G33" s="15"/>
      <c r="H33" s="19"/>
      <c r="I33" s="19"/>
      <c r="J33" s="19"/>
      <c r="K33" s="11"/>
    </row>
    <row r="34" spans="1:11" ht="56.25" x14ac:dyDescent="0.25">
      <c r="A34" s="18"/>
      <c r="B34" s="16" t="s">
        <v>39</v>
      </c>
      <c r="C34" s="15">
        <f t="shared" si="3"/>
        <v>75156.600000000006</v>
      </c>
      <c r="D34" s="19">
        <f>139.8+706.7</f>
        <v>846.5</v>
      </c>
      <c r="E34" s="19">
        <f>218.1+68858.7</f>
        <v>69076.800000000003</v>
      </c>
      <c r="F34" s="19">
        <v>5233.3</v>
      </c>
      <c r="G34" s="15"/>
      <c r="H34" s="19"/>
      <c r="I34" s="19"/>
      <c r="J34" s="19"/>
      <c r="K34" s="11"/>
    </row>
    <row r="35" spans="1:11" ht="56.25" x14ac:dyDescent="0.25">
      <c r="A35" s="18"/>
      <c r="B35" s="16" t="s">
        <v>40</v>
      </c>
      <c r="C35" s="15">
        <f t="shared" si="3"/>
        <v>125688.2</v>
      </c>
      <c r="D35" s="19">
        <f>5718.2+286.7</f>
        <v>6004.9</v>
      </c>
      <c r="E35" s="19">
        <f>4583.3+5100</f>
        <v>9683.2999999999993</v>
      </c>
      <c r="F35" s="19">
        <v>110000</v>
      </c>
      <c r="G35" s="15">
        <f>H35+I35+J35</f>
        <v>149165.70000000001</v>
      </c>
      <c r="H35" s="19">
        <f>2702.7+624.7</f>
        <v>3327.3999999999996</v>
      </c>
      <c r="I35" s="19">
        <f>4216.2+40432.8</f>
        <v>44649</v>
      </c>
      <c r="J35" s="19">
        <v>101189.3</v>
      </c>
      <c r="K35" s="11"/>
    </row>
    <row r="36" spans="1:11" ht="41.25" customHeight="1" x14ac:dyDescent="0.25">
      <c r="A36" s="18"/>
      <c r="B36" s="16" t="s">
        <v>41</v>
      </c>
      <c r="C36" s="15">
        <f t="shared" si="3"/>
        <v>136408</v>
      </c>
      <c r="D36" s="19">
        <f>16438+286.7</f>
        <v>16724.7</v>
      </c>
      <c r="E36" s="19">
        <f>4583.3+5100</f>
        <v>9683.2999999999993</v>
      </c>
      <c r="F36" s="19">
        <v>110000</v>
      </c>
      <c r="G36" s="15">
        <f>H36+I36+J36</f>
        <v>103193.79999999999</v>
      </c>
      <c r="H36" s="19">
        <f>1801.5+454.1</f>
        <v>2255.6</v>
      </c>
      <c r="I36" s="19">
        <f>2810.3+30680.7</f>
        <v>33491</v>
      </c>
      <c r="J36" s="19">
        <v>67447.199999999997</v>
      </c>
      <c r="K36" s="11"/>
    </row>
    <row r="37" spans="1:11" ht="56.25" x14ac:dyDescent="0.25">
      <c r="A37" s="18"/>
      <c r="B37" s="16" t="s">
        <v>42</v>
      </c>
      <c r="C37" s="15">
        <f t="shared" si="3"/>
        <v>155610.20000000001</v>
      </c>
      <c r="D37" s="19">
        <f>10774.3+337.5</f>
        <v>11111.8</v>
      </c>
      <c r="E37" s="19">
        <f>5575.9+5100</f>
        <v>10675.9</v>
      </c>
      <c r="F37" s="19">
        <v>133822.5</v>
      </c>
      <c r="G37" s="15">
        <f>H37+I37+J37</f>
        <v>77662.100000000006</v>
      </c>
      <c r="H37" s="19">
        <f>1186.5+396.1</f>
        <v>1582.6</v>
      </c>
      <c r="I37" s="19">
        <f>1850.9+29807.1</f>
        <v>31658</v>
      </c>
      <c r="J37" s="19">
        <v>44421.5</v>
      </c>
      <c r="K37" s="11"/>
    </row>
    <row r="38" spans="1:11" ht="18.75" x14ac:dyDescent="0.3">
      <c r="A38" s="5" t="s">
        <v>43</v>
      </c>
      <c r="B38" s="16" t="s">
        <v>44</v>
      </c>
      <c r="C38" s="15">
        <f>C39+C40+C41+C42+C43+C44+C45</f>
        <v>910471.50000000012</v>
      </c>
      <c r="D38" s="15">
        <f t="shared" ref="D38:I38" si="4">D39+D40+D41+D42+D43+D44+D45</f>
        <v>165336.09999999998</v>
      </c>
      <c r="E38" s="15">
        <f t="shared" si="4"/>
        <v>398459.69999999995</v>
      </c>
      <c r="F38" s="15">
        <f t="shared" si="4"/>
        <v>346675.7</v>
      </c>
      <c r="G38" s="15">
        <f t="shared" si="4"/>
        <v>118025.3</v>
      </c>
      <c r="H38" s="15">
        <f t="shared" si="4"/>
        <v>20245</v>
      </c>
      <c r="I38" s="15">
        <f t="shared" si="4"/>
        <v>97780.3</v>
      </c>
      <c r="J38" s="15"/>
      <c r="K38" s="17"/>
    </row>
    <row r="39" spans="1:11" ht="37.5" x14ac:dyDescent="0.25">
      <c r="A39" s="18"/>
      <c r="B39" s="16" t="s">
        <v>45</v>
      </c>
      <c r="C39" s="15">
        <f>D39+E39+F39</f>
        <v>494456</v>
      </c>
      <c r="D39" s="19">
        <v>50000</v>
      </c>
      <c r="E39" s="19">
        <v>97780.3</v>
      </c>
      <c r="F39" s="19">
        <v>346675.7</v>
      </c>
      <c r="G39" s="15"/>
      <c r="H39" s="19"/>
      <c r="I39" s="19"/>
      <c r="J39" s="19"/>
      <c r="K39" s="11"/>
    </row>
    <row r="40" spans="1:11" ht="36.75" customHeight="1" x14ac:dyDescent="0.25">
      <c r="A40" s="18"/>
      <c r="B40" s="16" t="s">
        <v>46</v>
      </c>
      <c r="C40" s="15">
        <f t="shared" ref="C40:C45" si="5">D40+E40+F40</f>
        <v>100000</v>
      </c>
      <c r="D40" s="19">
        <v>50000</v>
      </c>
      <c r="E40" s="19">
        <v>50000</v>
      </c>
      <c r="F40" s="19"/>
      <c r="G40" s="15"/>
      <c r="H40" s="19"/>
      <c r="I40" s="19"/>
      <c r="J40" s="19"/>
      <c r="K40" s="11"/>
    </row>
    <row r="41" spans="1:11" ht="75" x14ac:dyDescent="0.25">
      <c r="A41" s="18"/>
      <c r="B41" s="16" t="s">
        <v>47</v>
      </c>
      <c r="C41" s="15">
        <f t="shared" si="5"/>
        <v>211241.4</v>
      </c>
      <c r="D41" s="19">
        <v>10562</v>
      </c>
      <c r="E41" s="19">
        <v>200679.4</v>
      </c>
      <c r="F41" s="19"/>
      <c r="G41" s="15"/>
      <c r="H41" s="19"/>
      <c r="I41" s="19"/>
      <c r="J41" s="19"/>
      <c r="K41" s="11"/>
    </row>
    <row r="42" spans="1:11" ht="37.5" x14ac:dyDescent="0.25">
      <c r="A42" s="18"/>
      <c r="B42" s="16" t="s">
        <v>48</v>
      </c>
      <c r="C42" s="15">
        <f>D42+E42+F42</f>
        <v>80405</v>
      </c>
      <c r="D42" s="19">
        <f>20000+10405</f>
        <v>30405</v>
      </c>
      <c r="E42" s="19">
        <v>50000</v>
      </c>
      <c r="F42" s="19"/>
      <c r="G42" s="15">
        <f>H42+I42+J42</f>
        <v>112625.3</v>
      </c>
      <c r="H42" s="19">
        <f>10000+4845</f>
        <v>14845</v>
      </c>
      <c r="I42" s="19">
        <v>97780.3</v>
      </c>
      <c r="J42" s="19"/>
      <c r="K42" s="11"/>
    </row>
    <row r="43" spans="1:11" ht="56.25" x14ac:dyDescent="0.25">
      <c r="A43" s="18"/>
      <c r="B43" s="16" t="s">
        <v>49</v>
      </c>
      <c r="C43" s="15">
        <f t="shared" si="5"/>
        <v>14062.8</v>
      </c>
      <c r="D43" s="19">
        <f>7500+6562.8</f>
        <v>14062.8</v>
      </c>
      <c r="E43" s="19"/>
      <c r="F43" s="19"/>
      <c r="G43" s="15"/>
      <c r="H43" s="19"/>
      <c r="I43" s="19"/>
      <c r="J43" s="19"/>
      <c r="K43" s="11"/>
    </row>
    <row r="44" spans="1:11" ht="37.5" x14ac:dyDescent="0.25">
      <c r="A44" s="18"/>
      <c r="B44" s="16" t="s">
        <v>50</v>
      </c>
      <c r="C44" s="15">
        <f t="shared" si="5"/>
        <v>5200</v>
      </c>
      <c r="D44" s="19">
        <v>5200</v>
      </c>
      <c r="E44" s="20"/>
      <c r="F44" s="20"/>
      <c r="G44" s="15"/>
      <c r="H44" s="20"/>
      <c r="I44" s="20"/>
      <c r="J44" s="20"/>
      <c r="K44" s="11"/>
    </row>
    <row r="45" spans="1:11" ht="75" x14ac:dyDescent="0.25">
      <c r="A45" s="18"/>
      <c r="B45" s="16" t="s">
        <v>51</v>
      </c>
      <c r="C45" s="15">
        <f t="shared" si="5"/>
        <v>5106.3</v>
      </c>
      <c r="D45" s="19">
        <v>5106.3</v>
      </c>
      <c r="E45" s="20"/>
      <c r="F45" s="20"/>
      <c r="G45" s="15">
        <f>H45+I45+J45</f>
        <v>5400</v>
      </c>
      <c r="H45" s="19">
        <v>5400</v>
      </c>
      <c r="I45" s="20"/>
      <c r="J45" s="20"/>
      <c r="K45" s="11"/>
    </row>
    <row r="46" spans="1:11" ht="18.75" x14ac:dyDescent="0.25">
      <c r="A46" s="13" t="s">
        <v>52</v>
      </c>
      <c r="B46" s="16" t="s">
        <v>53</v>
      </c>
      <c r="C46" s="21"/>
      <c r="D46" s="20"/>
      <c r="E46" s="20"/>
      <c r="F46" s="20"/>
      <c r="G46" s="21">
        <f>H46+I46+J46</f>
        <v>2000</v>
      </c>
      <c r="H46" s="20">
        <f>H47</f>
        <v>2000</v>
      </c>
      <c r="I46" s="20"/>
      <c r="J46" s="20"/>
      <c r="K46" s="11"/>
    </row>
    <row r="47" spans="1:11" ht="56.25" x14ac:dyDescent="0.25">
      <c r="A47" s="5"/>
      <c r="B47" s="16" t="s">
        <v>54</v>
      </c>
      <c r="C47" s="15"/>
      <c r="D47" s="19"/>
      <c r="E47" s="20"/>
      <c r="F47" s="20"/>
      <c r="G47" s="15">
        <f>H47+I47+J47</f>
        <v>2000</v>
      </c>
      <c r="H47" s="19">
        <v>2000</v>
      </c>
      <c r="I47" s="20"/>
      <c r="J47" s="20"/>
      <c r="K47" s="11"/>
    </row>
    <row r="48" spans="1:11" ht="18.75" x14ac:dyDescent="0.25">
      <c r="A48" s="13" t="s">
        <v>55</v>
      </c>
      <c r="B48" s="16" t="s">
        <v>56</v>
      </c>
      <c r="C48" s="21">
        <f>C49+C50</f>
        <v>6000</v>
      </c>
      <c r="D48" s="21">
        <f>D49+D50</f>
        <v>6000</v>
      </c>
      <c r="E48" s="21"/>
      <c r="F48" s="21"/>
      <c r="G48" s="21"/>
      <c r="H48" s="21"/>
      <c r="I48" s="21"/>
      <c r="J48" s="21"/>
      <c r="K48" s="11"/>
    </row>
    <row r="49" spans="1:11" ht="75" x14ac:dyDescent="0.25">
      <c r="A49" s="5"/>
      <c r="B49" s="22" t="s">
        <v>57</v>
      </c>
      <c r="C49" s="15">
        <f t="shared" ref="C49:C65" si="6">D49+E49+F49</f>
        <v>3000</v>
      </c>
      <c r="D49" s="19">
        <v>3000</v>
      </c>
      <c r="E49" s="20"/>
      <c r="F49" s="20"/>
      <c r="G49" s="15"/>
      <c r="H49" s="19"/>
      <c r="I49" s="20"/>
      <c r="J49" s="20"/>
      <c r="K49" s="11"/>
    </row>
    <row r="50" spans="1:11" ht="56.25" x14ac:dyDescent="0.25">
      <c r="A50" s="23"/>
      <c r="B50" s="22" t="s">
        <v>58</v>
      </c>
      <c r="C50" s="15">
        <f t="shared" si="6"/>
        <v>3000</v>
      </c>
      <c r="D50" s="15">
        <v>3000</v>
      </c>
      <c r="E50" s="15"/>
      <c r="F50" s="15"/>
      <c r="G50" s="15"/>
      <c r="H50" s="15"/>
      <c r="I50" s="15"/>
      <c r="J50" s="15"/>
      <c r="K50" s="11"/>
    </row>
    <row r="51" spans="1:11" s="10" customFormat="1" ht="56.25" x14ac:dyDescent="0.25">
      <c r="A51" s="24" t="s">
        <v>59</v>
      </c>
      <c r="B51" s="7" t="s">
        <v>60</v>
      </c>
      <c r="C51" s="8">
        <f t="shared" si="6"/>
        <v>377135.5</v>
      </c>
      <c r="D51" s="8">
        <f>D52</f>
        <v>125000</v>
      </c>
      <c r="E51" s="8">
        <f>E52</f>
        <v>192563.8</v>
      </c>
      <c r="F51" s="8">
        <f>F52</f>
        <v>59571.7</v>
      </c>
      <c r="G51" s="8">
        <f t="shared" ref="G51:G56" si="7">H51+I51+J51+K51</f>
        <v>409104</v>
      </c>
      <c r="H51" s="8">
        <f>H52</f>
        <v>125000</v>
      </c>
      <c r="I51" s="8">
        <f>I52</f>
        <v>200816.4</v>
      </c>
      <c r="J51" s="8">
        <f>J52</f>
        <v>51319</v>
      </c>
      <c r="K51" s="8">
        <f>K52</f>
        <v>31968.6</v>
      </c>
    </row>
    <row r="52" spans="1:11" ht="18.75" x14ac:dyDescent="0.25">
      <c r="A52" s="13" t="s">
        <v>61</v>
      </c>
      <c r="B52" s="16" t="s">
        <v>62</v>
      </c>
      <c r="C52" s="15">
        <f t="shared" si="6"/>
        <v>377135.5</v>
      </c>
      <c r="D52" s="19">
        <f>D53+D54+D55+D56</f>
        <v>125000</v>
      </c>
      <c r="E52" s="19">
        <f>E53+E54+E55+E56</f>
        <v>192563.8</v>
      </c>
      <c r="F52" s="19">
        <f>F53+F54+F55+F56</f>
        <v>59571.7</v>
      </c>
      <c r="G52" s="15">
        <f t="shared" si="7"/>
        <v>409104</v>
      </c>
      <c r="H52" s="19">
        <f>H53+H54+H55+H56</f>
        <v>125000</v>
      </c>
      <c r="I52" s="19">
        <f>I53+I54+I55+I56</f>
        <v>200816.4</v>
      </c>
      <c r="J52" s="19">
        <f>J53+J54+J55+J56</f>
        <v>51319</v>
      </c>
      <c r="K52" s="19">
        <f>K53+K54+K55+K56</f>
        <v>31968.6</v>
      </c>
    </row>
    <row r="53" spans="1:11" s="10" customFormat="1" ht="95.25" customHeight="1" x14ac:dyDescent="0.25">
      <c r="A53" s="25"/>
      <c r="B53" s="16" t="s">
        <v>63</v>
      </c>
      <c r="C53" s="15">
        <f t="shared" si="6"/>
        <v>108263.5</v>
      </c>
      <c r="D53" s="19">
        <v>33263.5</v>
      </c>
      <c r="E53" s="19">
        <v>75000</v>
      </c>
      <c r="F53" s="19"/>
      <c r="G53" s="15">
        <f t="shared" si="7"/>
        <v>138334.5</v>
      </c>
      <c r="H53" s="19">
        <v>31365.9</v>
      </c>
      <c r="I53" s="19">
        <v>75000</v>
      </c>
      <c r="J53" s="19"/>
      <c r="K53" s="19">
        <v>31968.6</v>
      </c>
    </row>
    <row r="54" spans="1:11" s="10" customFormat="1" ht="75" x14ac:dyDescent="0.25">
      <c r="A54" s="25"/>
      <c r="B54" s="16" t="s">
        <v>64</v>
      </c>
      <c r="C54" s="15">
        <f t="shared" si="6"/>
        <v>160736.5</v>
      </c>
      <c r="D54" s="19">
        <v>85736.5</v>
      </c>
      <c r="E54" s="19">
        <v>75000</v>
      </c>
      <c r="F54" s="19"/>
      <c r="G54" s="15">
        <f t="shared" si="7"/>
        <v>162634.1</v>
      </c>
      <c r="H54" s="19">
        <v>87634.1</v>
      </c>
      <c r="I54" s="19">
        <v>75000</v>
      </c>
      <c r="J54" s="19"/>
      <c r="K54" s="26"/>
    </row>
    <row r="55" spans="1:11" s="10" customFormat="1" ht="90" customHeight="1" x14ac:dyDescent="0.25">
      <c r="A55" s="25"/>
      <c r="B55" s="16" t="s">
        <v>65</v>
      </c>
      <c r="C55" s="15">
        <f t="shared" si="6"/>
        <v>6000</v>
      </c>
      <c r="D55" s="19">
        <v>6000</v>
      </c>
      <c r="E55" s="19"/>
      <c r="F55" s="19"/>
      <c r="G55" s="15">
        <f t="shared" si="7"/>
        <v>6000</v>
      </c>
      <c r="H55" s="19">
        <v>6000</v>
      </c>
      <c r="I55" s="19"/>
      <c r="J55" s="19"/>
      <c r="K55" s="26"/>
    </row>
    <row r="56" spans="1:11" s="10" customFormat="1" ht="113.25" customHeight="1" x14ac:dyDescent="0.25">
      <c r="A56" s="25"/>
      <c r="B56" s="16" t="s">
        <v>66</v>
      </c>
      <c r="C56" s="15">
        <f t="shared" si="6"/>
        <v>102135.5</v>
      </c>
      <c r="D56" s="9"/>
      <c r="E56" s="19">
        <v>42563.8</v>
      </c>
      <c r="F56" s="19">
        <v>59571.7</v>
      </c>
      <c r="G56" s="15">
        <f t="shared" si="7"/>
        <v>102135.4</v>
      </c>
      <c r="H56" s="9"/>
      <c r="I56" s="19">
        <v>50816.4</v>
      </c>
      <c r="J56" s="19">
        <v>51319</v>
      </c>
      <c r="K56" s="26"/>
    </row>
    <row r="57" spans="1:11" s="10" customFormat="1" ht="60.75" customHeight="1" x14ac:dyDescent="0.25">
      <c r="A57" s="24" t="s">
        <v>67</v>
      </c>
      <c r="B57" s="7" t="s">
        <v>68</v>
      </c>
      <c r="C57" s="8">
        <f t="shared" si="6"/>
        <v>3578465.2</v>
      </c>
      <c r="D57" s="8">
        <f>D58+D69+D72</f>
        <v>423510</v>
      </c>
      <c r="E57" s="8">
        <f>E58+E69+E72</f>
        <v>3154955.2</v>
      </c>
      <c r="F57" s="8"/>
      <c r="G57" s="8">
        <f>H57+I57+J57</f>
        <v>3868717.5</v>
      </c>
      <c r="H57" s="8">
        <f>H58+H69+H72</f>
        <v>237360</v>
      </c>
      <c r="I57" s="8">
        <f>I58+I69+I72</f>
        <v>3631357.5</v>
      </c>
      <c r="J57" s="8"/>
      <c r="K57" s="26"/>
    </row>
    <row r="58" spans="1:11" ht="18.75" x14ac:dyDescent="0.25">
      <c r="A58" s="13" t="s">
        <v>69</v>
      </c>
      <c r="B58" s="16" t="s">
        <v>70</v>
      </c>
      <c r="C58" s="15">
        <f>C59+C60+C61+C62+C63+C64+C65+C66+C67+C68</f>
        <v>1691015.2</v>
      </c>
      <c r="D58" s="15">
        <f t="shared" ref="D58:I58" si="8">D59+D60+D61+D62+D63+D64+D65+D66+D67+D68</f>
        <v>376960</v>
      </c>
      <c r="E58" s="15">
        <f t="shared" si="8"/>
        <v>1314055.2</v>
      </c>
      <c r="F58" s="15"/>
      <c r="G58" s="15">
        <f t="shared" si="8"/>
        <v>1848219.2999999998</v>
      </c>
      <c r="H58" s="15">
        <f t="shared" si="8"/>
        <v>208298.6</v>
      </c>
      <c r="I58" s="15">
        <f t="shared" si="8"/>
        <v>1639920.7000000002</v>
      </c>
      <c r="J58" s="15"/>
      <c r="K58" s="11"/>
    </row>
    <row r="59" spans="1:11" s="10" customFormat="1" ht="112.5" x14ac:dyDescent="0.25">
      <c r="A59" s="18"/>
      <c r="B59" s="16" t="s">
        <v>71</v>
      </c>
      <c r="C59" s="15">
        <f t="shared" si="6"/>
        <v>40000</v>
      </c>
      <c r="D59" s="19">
        <v>40000</v>
      </c>
      <c r="E59" s="19"/>
      <c r="F59" s="19"/>
      <c r="G59" s="15">
        <f>H59+I59+J59</f>
        <v>110000</v>
      </c>
      <c r="H59" s="19">
        <v>110000</v>
      </c>
      <c r="I59" s="19"/>
      <c r="J59" s="19"/>
      <c r="K59" s="26"/>
    </row>
    <row r="60" spans="1:11" s="10" customFormat="1" ht="56.25" x14ac:dyDescent="0.25">
      <c r="A60" s="18"/>
      <c r="B60" s="27" t="s">
        <v>72</v>
      </c>
      <c r="C60" s="15">
        <f t="shared" si="6"/>
        <v>63279.4</v>
      </c>
      <c r="D60" s="19">
        <f>70000-6720.6</f>
        <v>63279.4</v>
      </c>
      <c r="E60" s="19"/>
      <c r="F60" s="19"/>
      <c r="G60" s="15"/>
      <c r="H60" s="19"/>
      <c r="I60" s="19"/>
      <c r="J60" s="19"/>
      <c r="K60" s="26"/>
    </row>
    <row r="61" spans="1:11" s="10" customFormat="1" ht="131.25" customHeight="1" x14ac:dyDescent="0.25">
      <c r="A61" s="18"/>
      <c r="B61" s="27" t="s">
        <v>73</v>
      </c>
      <c r="C61" s="15">
        <f t="shared" si="6"/>
        <v>40000</v>
      </c>
      <c r="D61" s="19">
        <v>40000</v>
      </c>
      <c r="E61" s="19"/>
      <c r="F61" s="19"/>
      <c r="G61" s="15">
        <f>H61+I61+J61</f>
        <v>90000</v>
      </c>
      <c r="H61" s="19">
        <v>90000</v>
      </c>
      <c r="I61" s="19"/>
      <c r="J61" s="19"/>
      <c r="K61" s="26"/>
    </row>
    <row r="62" spans="1:11" s="10" customFormat="1" ht="93.75" customHeight="1" x14ac:dyDescent="0.25">
      <c r="A62" s="18"/>
      <c r="B62" s="16" t="s">
        <v>74</v>
      </c>
      <c r="C62" s="15">
        <f t="shared" si="6"/>
        <v>16720.599999999999</v>
      </c>
      <c r="D62" s="19">
        <f>10000+6720.6</f>
        <v>16720.599999999999</v>
      </c>
      <c r="E62" s="19"/>
      <c r="F62" s="19"/>
      <c r="G62" s="15"/>
      <c r="H62" s="19"/>
      <c r="I62" s="19"/>
      <c r="J62" s="19"/>
      <c r="K62" s="26"/>
    </row>
    <row r="63" spans="1:11" s="10" customFormat="1" ht="115.5" customHeight="1" x14ac:dyDescent="0.25">
      <c r="A63" s="18"/>
      <c r="B63" s="16" t="s">
        <v>75</v>
      </c>
      <c r="C63" s="15">
        <f t="shared" si="6"/>
        <v>218345.7</v>
      </c>
      <c r="D63" s="19">
        <v>91578.6</v>
      </c>
      <c r="E63" s="19">
        <v>126767.1</v>
      </c>
      <c r="F63" s="19"/>
      <c r="G63" s="15"/>
      <c r="H63" s="19"/>
      <c r="I63" s="19"/>
      <c r="J63" s="19"/>
      <c r="K63" s="26"/>
    </row>
    <row r="64" spans="1:11" s="10" customFormat="1" ht="94.5" customHeight="1" x14ac:dyDescent="0.25">
      <c r="A64" s="18"/>
      <c r="B64" s="16" t="s">
        <v>76</v>
      </c>
      <c r="C64" s="15">
        <f t="shared" si="6"/>
        <v>135289.79999999999</v>
      </c>
      <c r="D64" s="19">
        <v>58484.9</v>
      </c>
      <c r="E64" s="19">
        <v>76804.899999999994</v>
      </c>
      <c r="F64" s="19"/>
      <c r="G64" s="15"/>
      <c r="H64" s="19"/>
      <c r="I64" s="19"/>
      <c r="J64" s="19"/>
      <c r="K64" s="26"/>
    </row>
    <row r="65" spans="1:11" s="10" customFormat="1" ht="131.25" x14ac:dyDescent="0.25">
      <c r="A65" s="18"/>
      <c r="B65" s="16" t="s">
        <v>77</v>
      </c>
      <c r="C65" s="15">
        <f t="shared" si="6"/>
        <v>162704.5</v>
      </c>
      <c r="D65" s="19">
        <v>61276.5</v>
      </c>
      <c r="E65" s="19">
        <v>101428</v>
      </c>
      <c r="F65" s="19"/>
      <c r="G65" s="15"/>
      <c r="H65" s="19"/>
      <c r="I65" s="19"/>
      <c r="J65" s="19"/>
      <c r="K65" s="26"/>
    </row>
    <row r="66" spans="1:11" s="10" customFormat="1" ht="179.25" customHeight="1" x14ac:dyDescent="0.25">
      <c r="A66" s="18"/>
      <c r="B66" s="16" t="s">
        <v>78</v>
      </c>
      <c r="C66" s="15">
        <f>D66+E66+F66</f>
        <v>400000</v>
      </c>
      <c r="D66" s="19"/>
      <c r="E66" s="19">
        <f>400000</f>
        <v>400000</v>
      </c>
      <c r="F66" s="19"/>
      <c r="G66" s="15">
        <f t="shared" ref="G66:G73" si="9">H66+I66+J66</f>
        <v>603847.4</v>
      </c>
      <c r="H66" s="28">
        <f>1298+4559.6</f>
        <v>5857.6</v>
      </c>
      <c r="I66" s="19">
        <f>129792+468197.8</f>
        <v>597989.80000000005</v>
      </c>
      <c r="J66" s="19"/>
      <c r="K66" s="26"/>
    </row>
    <row r="67" spans="1:11" s="10" customFormat="1" ht="111.75" customHeight="1" x14ac:dyDescent="0.25">
      <c r="A67" s="18"/>
      <c r="B67" s="16" t="s">
        <v>79</v>
      </c>
      <c r="C67" s="15">
        <f t="shared" ref="C67:C84" si="10">D67+E67+F67</f>
        <v>162812</v>
      </c>
      <c r="D67" s="19"/>
      <c r="E67" s="19">
        <f>69306.8+93505.2</f>
        <v>162812</v>
      </c>
      <c r="F67" s="19"/>
      <c r="G67" s="15">
        <f t="shared" si="9"/>
        <v>151340.79999999999</v>
      </c>
      <c r="H67" s="19">
        <v>468</v>
      </c>
      <c r="I67" s="19">
        <f>46762+104110.8</f>
        <v>150872.79999999999</v>
      </c>
      <c r="J67" s="19"/>
      <c r="K67" s="26"/>
    </row>
    <row r="68" spans="1:11" s="10" customFormat="1" ht="146.25" customHeight="1" x14ac:dyDescent="0.25">
      <c r="A68" s="18"/>
      <c r="B68" s="16" t="s">
        <v>80</v>
      </c>
      <c r="C68" s="15">
        <f t="shared" si="10"/>
        <v>451863.2</v>
      </c>
      <c r="D68" s="19">
        <f>1288.2+4331.8</f>
        <v>5620</v>
      </c>
      <c r="E68" s="19">
        <f>0+446243.2</f>
        <v>446243.2</v>
      </c>
      <c r="F68" s="19"/>
      <c r="G68" s="15">
        <f t="shared" si="9"/>
        <v>893031.1</v>
      </c>
      <c r="H68" s="19">
        <v>1973</v>
      </c>
      <c r="I68" s="19">
        <f>197317+693741.1</f>
        <v>891058.1</v>
      </c>
      <c r="J68" s="19"/>
      <c r="K68" s="26"/>
    </row>
    <row r="69" spans="1:11" s="10" customFormat="1" ht="18.75" x14ac:dyDescent="0.25">
      <c r="A69" s="13" t="s">
        <v>81</v>
      </c>
      <c r="B69" s="16" t="s">
        <v>82</v>
      </c>
      <c r="C69" s="15">
        <f t="shared" si="10"/>
        <v>672450</v>
      </c>
      <c r="D69" s="19">
        <f>D70+D71</f>
        <v>27450</v>
      </c>
      <c r="E69" s="19">
        <f>E70+E71</f>
        <v>645000</v>
      </c>
      <c r="F69" s="19"/>
      <c r="G69" s="15">
        <f t="shared" si="9"/>
        <v>482138.2</v>
      </c>
      <c r="H69" s="19">
        <f>H70+H71</f>
        <v>25611.4</v>
      </c>
      <c r="I69" s="19">
        <f>I70+I71</f>
        <v>456526.8</v>
      </c>
      <c r="J69" s="19"/>
      <c r="K69" s="26"/>
    </row>
    <row r="70" spans="1:11" s="10" customFormat="1" ht="37.5" x14ac:dyDescent="0.25">
      <c r="A70" s="13"/>
      <c r="B70" s="16" t="s">
        <v>83</v>
      </c>
      <c r="C70" s="15">
        <f t="shared" si="10"/>
        <v>21000</v>
      </c>
      <c r="D70" s="19">
        <v>21000</v>
      </c>
      <c r="E70" s="19"/>
      <c r="F70" s="19"/>
      <c r="G70" s="15">
        <f t="shared" si="9"/>
        <v>21000</v>
      </c>
      <c r="H70" s="19">
        <v>21000</v>
      </c>
      <c r="I70" s="19"/>
      <c r="J70" s="19"/>
      <c r="K70" s="26"/>
    </row>
    <row r="71" spans="1:11" s="10" customFormat="1" ht="112.5" x14ac:dyDescent="0.25">
      <c r="A71" s="13"/>
      <c r="B71" s="16" t="s">
        <v>84</v>
      </c>
      <c r="C71" s="15">
        <f t="shared" si="10"/>
        <v>651450</v>
      </c>
      <c r="D71" s="19">
        <v>6450</v>
      </c>
      <c r="E71" s="19">
        <v>645000</v>
      </c>
      <c r="F71" s="19"/>
      <c r="G71" s="15">
        <f t="shared" si="9"/>
        <v>461138.2</v>
      </c>
      <c r="H71" s="28">
        <f>6300-1688.6</f>
        <v>4611.3999999999996</v>
      </c>
      <c r="I71" s="19">
        <f>630000-168072.2-5401</f>
        <v>456526.8</v>
      </c>
      <c r="J71" s="19"/>
      <c r="K71" s="29"/>
    </row>
    <row r="72" spans="1:11" s="10" customFormat="1" ht="18.75" x14ac:dyDescent="0.25">
      <c r="A72" s="13" t="s">
        <v>85</v>
      </c>
      <c r="B72" s="16" t="s">
        <v>86</v>
      </c>
      <c r="C72" s="15">
        <f t="shared" si="10"/>
        <v>1215000</v>
      </c>
      <c r="D72" s="19">
        <f>D73+D74</f>
        <v>19100</v>
      </c>
      <c r="E72" s="19">
        <f>E73+E74</f>
        <v>1195900</v>
      </c>
      <c r="F72" s="19"/>
      <c r="G72" s="15">
        <f t="shared" si="9"/>
        <v>1538360</v>
      </c>
      <c r="H72" s="19">
        <f>H73+H74</f>
        <v>3450</v>
      </c>
      <c r="I72" s="19">
        <f>I73+I74</f>
        <v>1534910</v>
      </c>
      <c r="J72" s="19"/>
      <c r="K72" s="26"/>
    </row>
    <row r="73" spans="1:11" s="10" customFormat="1" ht="37.5" x14ac:dyDescent="0.25">
      <c r="A73" s="25"/>
      <c r="B73" s="16" t="s">
        <v>87</v>
      </c>
      <c r="C73" s="15">
        <f t="shared" si="10"/>
        <v>1200000</v>
      </c>
      <c r="D73" s="19">
        <v>4100</v>
      </c>
      <c r="E73" s="19">
        <f>410000+785900</f>
        <v>1195900</v>
      </c>
      <c r="F73" s="19"/>
      <c r="G73" s="15">
        <f t="shared" si="9"/>
        <v>1538360</v>
      </c>
      <c r="H73" s="19">
        <v>3450</v>
      </c>
      <c r="I73" s="19">
        <f>345000+1016436.8+168072.2+5401</f>
        <v>1534910</v>
      </c>
      <c r="J73" s="19"/>
      <c r="K73" s="26"/>
    </row>
    <row r="74" spans="1:11" s="10" customFormat="1" ht="111.75" customHeight="1" x14ac:dyDescent="0.25">
      <c r="A74" s="25"/>
      <c r="B74" s="16" t="s">
        <v>88</v>
      </c>
      <c r="C74" s="15">
        <f t="shared" si="10"/>
        <v>15000</v>
      </c>
      <c r="D74" s="19">
        <v>15000</v>
      </c>
      <c r="E74" s="19"/>
      <c r="F74" s="19"/>
      <c r="G74" s="15"/>
      <c r="H74" s="19"/>
      <c r="I74" s="19"/>
      <c r="J74" s="19"/>
      <c r="K74" s="26"/>
    </row>
    <row r="75" spans="1:11" s="10" customFormat="1" ht="56.25" x14ac:dyDescent="0.25">
      <c r="A75" s="24" t="s">
        <v>89</v>
      </c>
      <c r="B75" s="7" t="s">
        <v>90</v>
      </c>
      <c r="C75" s="8">
        <f t="shared" si="10"/>
        <v>61750</v>
      </c>
      <c r="D75" s="8">
        <f>D76+D79</f>
        <v>61750</v>
      </c>
      <c r="E75" s="8"/>
      <c r="F75" s="8"/>
      <c r="G75" s="8">
        <f>H75+I75+J75</f>
        <v>11750</v>
      </c>
      <c r="H75" s="8">
        <f>H76+H79</f>
        <v>11750</v>
      </c>
      <c r="I75" s="8"/>
      <c r="J75" s="8"/>
      <c r="K75" s="26"/>
    </row>
    <row r="76" spans="1:11" s="10" customFormat="1" ht="18.75" x14ac:dyDescent="0.25">
      <c r="A76" s="13" t="s">
        <v>91</v>
      </c>
      <c r="B76" s="16" t="s">
        <v>82</v>
      </c>
      <c r="C76" s="15">
        <f t="shared" si="10"/>
        <v>11750</v>
      </c>
      <c r="D76" s="19">
        <f>D77+D78</f>
        <v>11750</v>
      </c>
      <c r="E76" s="19"/>
      <c r="F76" s="19"/>
      <c r="G76" s="15">
        <f>H76+I76+J76</f>
        <v>11750</v>
      </c>
      <c r="H76" s="19">
        <f>H77+H78</f>
        <v>11750</v>
      </c>
      <c r="I76" s="19"/>
      <c r="J76" s="19"/>
      <c r="K76" s="26"/>
    </row>
    <row r="77" spans="1:11" s="10" customFormat="1" ht="37.5" x14ac:dyDescent="0.25">
      <c r="A77" s="13"/>
      <c r="B77" s="16" t="s">
        <v>92</v>
      </c>
      <c r="C77" s="15">
        <f t="shared" si="10"/>
        <v>4750</v>
      </c>
      <c r="D77" s="19">
        <v>4750</v>
      </c>
      <c r="E77" s="19"/>
      <c r="F77" s="19"/>
      <c r="G77" s="15">
        <f>H77+I77+J77</f>
        <v>4750</v>
      </c>
      <c r="H77" s="19">
        <v>4750</v>
      </c>
      <c r="I77" s="19"/>
      <c r="J77" s="19"/>
      <c r="K77" s="26"/>
    </row>
    <row r="78" spans="1:11" s="10" customFormat="1" ht="96" customHeight="1" x14ac:dyDescent="0.25">
      <c r="A78" s="13"/>
      <c r="B78" s="16" t="s">
        <v>93</v>
      </c>
      <c r="C78" s="15">
        <f t="shared" si="10"/>
        <v>7000</v>
      </c>
      <c r="D78" s="19">
        <v>7000</v>
      </c>
      <c r="E78" s="19"/>
      <c r="F78" s="19"/>
      <c r="G78" s="15">
        <f>H78+I78+J78</f>
        <v>7000</v>
      </c>
      <c r="H78" s="19">
        <v>7000</v>
      </c>
      <c r="I78" s="19"/>
      <c r="J78" s="19"/>
      <c r="K78" s="26"/>
    </row>
    <row r="79" spans="1:11" s="10" customFormat="1" ht="18.75" x14ac:dyDescent="0.25">
      <c r="A79" s="13" t="s">
        <v>94</v>
      </c>
      <c r="B79" s="16" t="s">
        <v>62</v>
      </c>
      <c r="C79" s="15">
        <f t="shared" si="10"/>
        <v>50000</v>
      </c>
      <c r="D79" s="19">
        <f>D80</f>
        <v>50000</v>
      </c>
      <c r="E79" s="19"/>
      <c r="F79" s="19"/>
      <c r="G79" s="15"/>
      <c r="H79" s="19"/>
      <c r="I79" s="19"/>
      <c r="J79" s="19"/>
      <c r="K79" s="26"/>
    </row>
    <row r="80" spans="1:11" s="10" customFormat="1" ht="18.75" x14ac:dyDescent="0.25">
      <c r="A80" s="13"/>
      <c r="B80" s="16" t="s">
        <v>95</v>
      </c>
      <c r="C80" s="15">
        <f t="shared" si="10"/>
        <v>50000</v>
      </c>
      <c r="D80" s="19">
        <v>50000</v>
      </c>
      <c r="E80" s="19"/>
      <c r="F80" s="19"/>
      <c r="G80" s="15"/>
      <c r="H80" s="19"/>
      <c r="I80" s="19"/>
      <c r="J80" s="19"/>
      <c r="K80" s="26"/>
    </row>
    <row r="81" spans="1:11" s="10" customFormat="1" ht="56.25" x14ac:dyDescent="0.25">
      <c r="A81" s="24" t="s">
        <v>96</v>
      </c>
      <c r="B81" s="7" t="s">
        <v>97</v>
      </c>
      <c r="C81" s="8">
        <f t="shared" si="10"/>
        <v>44000</v>
      </c>
      <c r="D81" s="9">
        <f>D82</f>
        <v>44000</v>
      </c>
      <c r="E81" s="9"/>
      <c r="F81" s="9"/>
      <c r="G81" s="8">
        <f>H81+I81+J81</f>
        <v>30000</v>
      </c>
      <c r="H81" s="9">
        <f>H82</f>
        <v>30000</v>
      </c>
      <c r="I81" s="9"/>
      <c r="J81" s="9"/>
      <c r="K81" s="26"/>
    </row>
    <row r="82" spans="1:11" ht="18.75" x14ac:dyDescent="0.25">
      <c r="A82" s="13" t="s">
        <v>98</v>
      </c>
      <c r="B82" s="30" t="s">
        <v>53</v>
      </c>
      <c r="C82" s="15">
        <f t="shared" si="10"/>
        <v>44000</v>
      </c>
      <c r="D82" s="19">
        <f>D83+D84</f>
        <v>44000</v>
      </c>
      <c r="E82" s="19"/>
      <c r="F82" s="19"/>
      <c r="G82" s="15">
        <f>H82+I82+J82</f>
        <v>30000</v>
      </c>
      <c r="H82" s="19">
        <f>H83+H84</f>
        <v>30000</v>
      </c>
      <c r="I82" s="19"/>
      <c r="J82" s="19"/>
      <c r="K82" s="11"/>
    </row>
    <row r="83" spans="1:11" ht="56.25" x14ac:dyDescent="0.25">
      <c r="A83" s="31"/>
      <c r="B83" s="30" t="s">
        <v>99</v>
      </c>
      <c r="C83" s="15">
        <f t="shared" si="10"/>
        <v>30000</v>
      </c>
      <c r="D83" s="19">
        <v>30000</v>
      </c>
      <c r="E83" s="9"/>
      <c r="F83" s="19"/>
      <c r="G83" s="15">
        <f>H83+I83+J83</f>
        <v>30000</v>
      </c>
      <c r="H83" s="19">
        <v>30000</v>
      </c>
      <c r="I83" s="9"/>
      <c r="J83" s="19"/>
      <c r="K83" s="11"/>
    </row>
    <row r="84" spans="1:11" ht="37.5" x14ac:dyDescent="0.25">
      <c r="A84" s="31"/>
      <c r="B84" s="30" t="s">
        <v>100</v>
      </c>
      <c r="C84" s="15">
        <f t="shared" si="10"/>
        <v>14000</v>
      </c>
      <c r="D84" s="19">
        <v>14000</v>
      </c>
      <c r="E84" s="9"/>
      <c r="F84" s="19"/>
      <c r="G84" s="15"/>
      <c r="H84" s="19"/>
      <c r="I84" s="9"/>
      <c r="J84" s="19"/>
      <c r="K84" s="11"/>
    </row>
    <row r="85" spans="1:11" ht="18.75" x14ac:dyDescent="0.25">
      <c r="A85" s="33" t="s">
        <v>101</v>
      </c>
      <c r="B85" s="33"/>
      <c r="C85" s="33"/>
      <c r="D85" s="33"/>
      <c r="E85" s="33"/>
      <c r="F85" s="33"/>
      <c r="G85" s="33"/>
      <c r="H85" s="33"/>
      <c r="I85" s="33"/>
      <c r="J85" s="33"/>
      <c r="K85" s="11"/>
    </row>
    <row r="86" spans="1:11" s="10" customFormat="1" ht="56.25" x14ac:dyDescent="0.25">
      <c r="A86" s="24" t="s">
        <v>102</v>
      </c>
      <c r="B86" s="7" t="s">
        <v>90</v>
      </c>
      <c r="C86" s="8">
        <f t="shared" ref="C86:C92" si="11">D86+E86+F86</f>
        <v>50000</v>
      </c>
      <c r="D86" s="8">
        <f>D87</f>
        <v>50000</v>
      </c>
      <c r="E86" s="8"/>
      <c r="F86" s="8"/>
      <c r="G86" s="8">
        <f t="shared" ref="G86:G92" si="12">H86+I86+J86</f>
        <v>65000</v>
      </c>
      <c r="H86" s="8">
        <f>H87</f>
        <v>65000</v>
      </c>
      <c r="I86" s="8"/>
      <c r="J86" s="8"/>
      <c r="K86" s="26"/>
    </row>
    <row r="87" spans="1:11" ht="18.75" x14ac:dyDescent="0.25">
      <c r="A87" s="13" t="s">
        <v>103</v>
      </c>
      <c r="B87" s="30" t="s">
        <v>82</v>
      </c>
      <c r="C87" s="15">
        <f t="shared" si="11"/>
        <v>50000</v>
      </c>
      <c r="D87" s="15">
        <f>D88</f>
        <v>50000</v>
      </c>
      <c r="E87" s="15"/>
      <c r="F87" s="15"/>
      <c r="G87" s="15">
        <f t="shared" si="12"/>
        <v>65000</v>
      </c>
      <c r="H87" s="15">
        <f>H88</f>
        <v>65000</v>
      </c>
      <c r="I87" s="15"/>
      <c r="J87" s="15"/>
      <c r="K87" s="11"/>
    </row>
    <row r="88" spans="1:11" ht="75" x14ac:dyDescent="0.25">
      <c r="A88" s="13"/>
      <c r="B88" s="30" t="s">
        <v>104</v>
      </c>
      <c r="C88" s="15">
        <f t="shared" si="11"/>
        <v>50000</v>
      </c>
      <c r="D88" s="15">
        <f>65000-15000</f>
        <v>50000</v>
      </c>
      <c r="E88" s="19"/>
      <c r="F88" s="19"/>
      <c r="G88" s="15">
        <f t="shared" si="12"/>
        <v>65000</v>
      </c>
      <c r="H88" s="15">
        <v>65000</v>
      </c>
      <c r="I88" s="19"/>
      <c r="J88" s="19"/>
      <c r="K88" s="11"/>
    </row>
    <row r="89" spans="1:11" s="10" customFormat="1" ht="57.75" customHeight="1" x14ac:dyDescent="0.25">
      <c r="A89" s="24" t="s">
        <v>105</v>
      </c>
      <c r="B89" s="7" t="s">
        <v>68</v>
      </c>
      <c r="C89" s="8">
        <f t="shared" si="11"/>
        <v>13300</v>
      </c>
      <c r="D89" s="9">
        <f>D90</f>
        <v>12000</v>
      </c>
      <c r="E89" s="9">
        <f>E90</f>
        <v>1300</v>
      </c>
      <c r="F89" s="9"/>
      <c r="G89" s="8">
        <f t="shared" si="12"/>
        <v>13300</v>
      </c>
      <c r="H89" s="9">
        <f>H90</f>
        <v>12000</v>
      </c>
      <c r="I89" s="9">
        <f>I90</f>
        <v>1300</v>
      </c>
      <c r="J89" s="9"/>
      <c r="K89" s="26"/>
    </row>
    <row r="90" spans="1:11" ht="18.75" x14ac:dyDescent="0.25">
      <c r="A90" s="13" t="s">
        <v>106</v>
      </c>
      <c r="B90" s="30" t="s">
        <v>70</v>
      </c>
      <c r="C90" s="15">
        <f t="shared" si="11"/>
        <v>13300</v>
      </c>
      <c r="D90" s="19">
        <f>D91+D92</f>
        <v>12000</v>
      </c>
      <c r="E90" s="19">
        <f>E91+E92</f>
        <v>1300</v>
      </c>
      <c r="F90" s="19"/>
      <c r="G90" s="15">
        <f t="shared" si="12"/>
        <v>13300</v>
      </c>
      <c r="H90" s="19">
        <f>H91+H92</f>
        <v>12000</v>
      </c>
      <c r="I90" s="19">
        <f>I91+I92</f>
        <v>1300</v>
      </c>
      <c r="J90" s="19"/>
      <c r="K90" s="11"/>
    </row>
    <row r="91" spans="1:11" ht="37.5" x14ac:dyDescent="0.25">
      <c r="A91" s="13"/>
      <c r="B91" s="16" t="s">
        <v>107</v>
      </c>
      <c r="C91" s="15">
        <f t="shared" si="11"/>
        <v>5174.8999999999996</v>
      </c>
      <c r="D91" s="28">
        <f>6000-2125.1</f>
        <v>3874.9</v>
      </c>
      <c r="E91" s="19">
        <v>1300</v>
      </c>
      <c r="F91" s="19"/>
      <c r="G91" s="15">
        <f t="shared" si="12"/>
        <v>7300</v>
      </c>
      <c r="H91" s="19">
        <v>6000</v>
      </c>
      <c r="I91" s="19">
        <v>1300</v>
      </c>
      <c r="J91" s="19"/>
      <c r="K91" s="11"/>
    </row>
    <row r="92" spans="1:11" ht="55.5" customHeight="1" x14ac:dyDescent="0.3">
      <c r="A92" s="18"/>
      <c r="B92" s="16" t="s">
        <v>108</v>
      </c>
      <c r="C92" s="15">
        <f t="shared" si="11"/>
        <v>8125.1</v>
      </c>
      <c r="D92" s="28">
        <f>6000+2125.1</f>
        <v>8125.1</v>
      </c>
      <c r="E92" s="32"/>
      <c r="F92" s="19"/>
      <c r="G92" s="15">
        <f t="shared" si="12"/>
        <v>6000</v>
      </c>
      <c r="H92" s="19">
        <v>6000</v>
      </c>
      <c r="I92" s="32"/>
      <c r="J92" s="19"/>
      <c r="K92" s="11"/>
    </row>
    <row r="93" spans="1:11" ht="21" customHeight="1" x14ac:dyDescent="0.25">
      <c r="A93" s="46" t="s">
        <v>109</v>
      </c>
      <c r="B93" s="46"/>
      <c r="C93" s="46"/>
      <c r="D93" s="46"/>
      <c r="E93" s="46"/>
      <c r="F93" s="46"/>
      <c r="G93" s="46"/>
      <c r="H93" s="46"/>
      <c r="I93" s="46"/>
      <c r="J93" s="46"/>
      <c r="K93" s="46"/>
    </row>
  </sheetData>
  <mergeCells count="13">
    <mergeCell ref="A93:K93"/>
    <mergeCell ref="A19:J19"/>
    <mergeCell ref="A85:J85"/>
    <mergeCell ref="A11:J11"/>
    <mergeCell ref="A12:J12"/>
    <mergeCell ref="A14:A16"/>
    <mergeCell ref="B14:B16"/>
    <mergeCell ref="C14:C16"/>
    <mergeCell ref="D14:F14"/>
    <mergeCell ref="G14:G16"/>
    <mergeCell ref="H14:K14"/>
    <mergeCell ref="D15:F15"/>
    <mergeCell ref="H15:K15"/>
  </mergeCells>
  <pageMargins left="0.98425196850393704" right="0.39370078740157483" top="0.78740157480314965" bottom="0.59055118110236227" header="0.31496062992125984" footer="0.31496062992125984"/>
  <pageSetup paperSize="9" scale="71" fitToHeight="5" orientation="landscape" horizontalDpi="4294967294" verticalDpi="4294967294" r:id="rId1"/>
  <headerFooter differentFirst="1">
    <oddHeader>&amp;C&amp;P</oddHeader>
  </headerFooter>
  <rowBreaks count="3" manualBreakCount="3">
    <brk id="66" max="10" man="1"/>
    <brk id="76" max="10" man="1"/>
    <brk id="93" max="10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Assembly>Microsoft.Office.DocumentManagement, Version=14.0.0.0, Culture=neutral, PublicKeyToken=71e9bce111e9429c</Assembly>
    <Class>Microsoft.Office.DocumentManagement.Internal.DocIdHandler</Class>
    <Data/>
    <Filter/>
  </Receiver>
</spe:Receiver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dlc_DocId xmlns="746016b1-ecc9-410e-95eb-a13f7eb3881b">6KDV5W64NSFS-550-8591</_dlc_DocId>
    <_dlc_DocIdUrl xmlns="746016b1-ecc9-410e-95eb-a13f7eb3881b">
      <Url>http://port.admnsk.ru/sites/main/sovet/_layouts/DocIdRedir.aspx?ID=6KDV5W64NSFS-550-8591</Url>
      <Description>6KDV5W64NSFS-550-8591</Description>
    </_dlc_DocIdUrl>
  </documentManagement>
</p:properties>
</file>

<file path=customXml/item4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081F8235617DCA448F33DCD40D1A6486" ma:contentTypeVersion="0" ma:contentTypeDescription="Создание документа." ma:contentTypeScope="" ma:versionID="5efe81e9fd60ee2b278698ccc6e46b04">
  <xsd:schema xmlns:xsd="http://www.w3.org/2001/XMLSchema" xmlns:xs="http://www.w3.org/2001/XMLSchema" xmlns:p="http://schemas.microsoft.com/office/2006/metadata/properties" xmlns:ns2="746016b1-ecc9-410e-95eb-a13f7eb3881b" targetNamespace="http://schemas.microsoft.com/office/2006/metadata/properties" ma:root="true" ma:fieldsID="81f49cedac92c391acb7cdb56fd9e265" ns2:_="">
    <xsd:import namespace="746016b1-ecc9-410e-95eb-a13f7eb3881b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46016b1-ecc9-410e-95eb-a13f7eb3881b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Значение идентификатора документа" ma:description="Значение идентификатора документа, присвоенного данному элементу." ma:internalName="_dlc_DocId" ma:readOnly="true">
      <xsd:simpleType>
        <xsd:restriction base="dms:Text"/>
      </xsd:simpleType>
    </xsd:element>
    <xsd:element name="_dlc_DocIdUrl" ma:index="9" nillable="true" ma:displayName="Идентификатор документа" ma:description="Постоянная ссылка на этот документ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Сохранить идентификатор" ma:description="Сохранять идентификатор при добавлении.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F0007397-B829-477F-9B57-E8CA5AC93BC8}">
  <ds:schemaRefs>
    <ds:schemaRef ds:uri="http://schemas.microsoft.com/sharepoint/events"/>
  </ds:schemaRefs>
</ds:datastoreItem>
</file>

<file path=customXml/itemProps2.xml><?xml version="1.0" encoding="utf-8"?>
<ds:datastoreItem xmlns:ds="http://schemas.openxmlformats.org/officeDocument/2006/customXml" ds:itemID="{20FEDB22-54A0-4DC1-8B47-7DBF7EF13867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A7F43E32-9566-4EDC-8C8B-998C5ED1F87D}">
  <ds:schemaRefs>
    <ds:schemaRef ds:uri="http://www.w3.org/XML/1998/namespace"/>
    <ds:schemaRef ds:uri="746016b1-ecc9-410e-95eb-a13f7eb3881b"/>
    <ds:schemaRef ds:uri="http://schemas.microsoft.com/office/2006/documentManagement/types"/>
    <ds:schemaRef ds:uri="http://purl.org/dc/terms/"/>
    <ds:schemaRef ds:uri="http://schemas.openxmlformats.org/package/2006/metadata/core-properties"/>
    <ds:schemaRef ds:uri="http://schemas.microsoft.com/office/2006/metadata/properties"/>
    <ds:schemaRef ds:uri="http://purl.org/dc/elements/1.1/"/>
    <ds:schemaRef ds:uri="http://purl.org/dc/dcmitype/"/>
    <ds:schemaRef ds:uri="http://schemas.microsoft.com/office/infopath/2007/PartnerControls"/>
  </ds:schemaRefs>
</ds:datastoreItem>
</file>

<file path=customXml/itemProps4.xml><?xml version="1.0" encoding="utf-8"?>
<ds:datastoreItem xmlns:ds="http://schemas.openxmlformats.org/officeDocument/2006/customXml" ds:itemID="{6B065BA2-00C4-4EED-9DBF-7AA7EF3F3A3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46016b1-ecc9-410e-95eb-a13f7eb3881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2020-2021 (ДЕКАБ)</vt:lpstr>
      <vt:lpstr>'2020-2021 (ДЕКАБ)'!Заголовки_для_печати</vt:lpstr>
      <vt:lpstr>'2020-2021 (ДЕКАБ)'!Область_печати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Ворошина Ольга Павловна</dc:creator>
  <cp:lastModifiedBy>Москалева Ольга Витальевна</cp:lastModifiedBy>
  <cp:lastPrinted>2019-12-19T05:20:29Z</cp:lastPrinted>
  <dcterms:created xsi:type="dcterms:W3CDTF">2019-11-21T10:59:27Z</dcterms:created>
  <dcterms:modified xsi:type="dcterms:W3CDTF">2019-12-19T05:21:28Z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0x010100081F8235617DCA448F33DCD40D1A6486</vt:lpwstr>
  </property>
  <property fmtid="{D5CDD505-2E9C-101B-9397-08002B2CF9AE}" pid="3" name="_dlc_DocIdItemGuid">
    <vt:lpwstr>3227bcda-607b-49e3-a3cb-0e4e7709d708</vt:lpwstr>
  </property>
</Properties>
</file>